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2. Statement of Financial Position\"/>
    </mc:Choice>
  </mc:AlternateContent>
  <xr:revisionPtr revIDLastSave="0" documentId="8_{24E98AF1-5E8C-45DF-AA9F-545218E0C6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V44" i="2" s="1"/>
  <c r="U37" i="2"/>
  <c r="U44" i="2" s="1"/>
  <c r="T37" i="2"/>
  <c r="S37" i="2"/>
  <c r="S44" i="2" s="1"/>
  <c r="R37" i="2"/>
  <c r="R44" i="2" s="1"/>
  <c r="Q37" i="2"/>
  <c r="P37" i="2"/>
  <c r="P44" i="2" s="1"/>
  <c r="O37" i="2"/>
  <c r="O44" i="2" s="1"/>
  <c r="N37" i="2"/>
  <c r="N44" i="2" s="1"/>
  <c r="M37" i="2"/>
  <c r="M44" i="2" s="1"/>
  <c r="L37" i="2"/>
  <c r="K37" i="2"/>
  <c r="K44" i="2" s="1"/>
  <c r="J37" i="2"/>
  <c r="J44" i="2" s="1"/>
  <c r="I37" i="2"/>
  <c r="H37" i="2"/>
  <c r="H44" i="2" s="1"/>
  <c r="G37" i="2"/>
  <c r="F37" i="2"/>
  <c r="F44" i="2" s="1"/>
  <c r="E37" i="2"/>
  <c r="E44" i="2" s="1"/>
  <c r="D37" i="2"/>
  <c r="C37" i="2"/>
  <c r="C44" i="2" s="1"/>
  <c r="S26" i="2"/>
  <c r="S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V13" i="2"/>
  <c r="V26" i="2" s="1"/>
  <c r="U13" i="2"/>
  <c r="U26" i="2" s="1"/>
  <c r="T13" i="2"/>
  <c r="S13" i="2"/>
  <c r="R13" i="2"/>
  <c r="R26" i="2" s="1"/>
  <c r="Q13" i="2"/>
  <c r="Q26" i="2" s="1"/>
  <c r="P13" i="2"/>
  <c r="P26" i="2" s="1"/>
  <c r="O13" i="2"/>
  <c r="N13" i="2"/>
  <c r="N26" i="2" s="1"/>
  <c r="M13" i="2"/>
  <c r="M26" i="2" s="1"/>
  <c r="L13" i="2"/>
  <c r="K13" i="2"/>
  <c r="K26" i="2" s="1"/>
  <c r="J13" i="2"/>
  <c r="J26" i="2" s="1"/>
  <c r="I13" i="2"/>
  <c r="I26" i="2" s="1"/>
  <c r="H13" i="2"/>
  <c r="H26" i="2" s="1"/>
  <c r="H45" i="2" s="1"/>
  <c r="G13" i="2"/>
  <c r="F13" i="2"/>
  <c r="F26" i="2" s="1"/>
  <c r="E13" i="2"/>
  <c r="E26" i="2" s="1"/>
  <c r="D13" i="2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Z44" i="3" s="1"/>
  <c r="W44" i="3"/>
  <c r="V44" i="3"/>
  <c r="H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Z37" i="3" s="1"/>
  <c r="W37" i="3"/>
  <c r="V37" i="3"/>
  <c r="U37" i="3"/>
  <c r="T37" i="3"/>
  <c r="T44" i="3" s="1"/>
  <c r="S37" i="3"/>
  <c r="S44" i="3" s="1"/>
  <c r="R37" i="3"/>
  <c r="Q37" i="3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I37" i="3"/>
  <c r="H37" i="3"/>
  <c r="G37" i="3"/>
  <c r="G44" i="3" s="1"/>
  <c r="F37" i="3"/>
  <c r="F44" i="3" s="1"/>
  <c r="E37" i="3"/>
  <c r="E44" i="3" s="1"/>
  <c r="D37" i="3"/>
  <c r="D44" i="3" s="1"/>
  <c r="C37" i="3"/>
  <c r="C44" i="3" s="1"/>
  <c r="R26" i="3"/>
  <c r="P26" i="3"/>
  <c r="H26" i="3"/>
  <c r="H45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K26" i="3" s="1"/>
  <c r="J25" i="3"/>
  <c r="I25" i="3"/>
  <c r="H25" i="3"/>
  <c r="G25" i="3"/>
  <c r="F25" i="3"/>
  <c r="E25" i="3"/>
  <c r="D25" i="3"/>
  <c r="C25" i="3"/>
  <c r="C26" i="3" s="1"/>
  <c r="C45" i="3" s="1"/>
  <c r="AA13" i="3"/>
  <c r="AA26" i="3" s="1"/>
  <c r="Y13" i="3"/>
  <c r="X13" i="3"/>
  <c r="W13" i="3"/>
  <c r="W26" i="3" s="1"/>
  <c r="V13" i="3"/>
  <c r="V26" i="3" s="1"/>
  <c r="U13" i="3"/>
  <c r="U26" i="3" s="1"/>
  <c r="T13" i="3"/>
  <c r="T26" i="3" s="1"/>
  <c r="T45" i="3" s="1"/>
  <c r="S13" i="3"/>
  <c r="S26" i="3" s="1"/>
  <c r="R13" i="3"/>
  <c r="Q13" i="3"/>
  <c r="P13" i="3"/>
  <c r="O13" i="3"/>
  <c r="O26" i="3" s="1"/>
  <c r="N13" i="3"/>
  <c r="N26" i="3" s="1"/>
  <c r="M13" i="3"/>
  <c r="M26" i="3" s="1"/>
  <c r="M45" i="3" s="1"/>
  <c r="L13" i="3"/>
  <c r="L26" i="3" s="1"/>
  <c r="L45" i="3" s="1"/>
  <c r="K13" i="3"/>
  <c r="J13" i="3"/>
  <c r="J26" i="3" s="1"/>
  <c r="I13" i="3"/>
  <c r="H13" i="3"/>
  <c r="G13" i="3"/>
  <c r="G26" i="3" s="1"/>
  <c r="F13" i="3"/>
  <c r="F26" i="3" s="1"/>
  <c r="E13" i="3"/>
  <c r="E26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V37" i="4"/>
  <c r="U37" i="4"/>
  <c r="U44" i="4" s="1"/>
  <c r="T37" i="4"/>
  <c r="T44" i="4" s="1"/>
  <c r="S37" i="4"/>
  <c r="R37" i="4"/>
  <c r="R44" i="4" s="1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G44" i="4" s="1"/>
  <c r="F37" i="4"/>
  <c r="E37" i="4"/>
  <c r="D37" i="4"/>
  <c r="D44" i="4" s="1"/>
  <c r="C37" i="4"/>
  <c r="S26" i="4"/>
  <c r="P26" i="4"/>
  <c r="K26" i="4"/>
  <c r="H26" i="4"/>
  <c r="H45" i="4" s="1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C26" i="4" s="1"/>
  <c r="AA13" i="4"/>
  <c r="AA26" i="4" s="1"/>
  <c r="Y13" i="4"/>
  <c r="X13" i="4"/>
  <c r="W13" i="4"/>
  <c r="W26" i="4" s="1"/>
  <c r="W45" i="4" s="1"/>
  <c r="V13" i="4"/>
  <c r="V26" i="4" s="1"/>
  <c r="U13" i="4"/>
  <c r="U26" i="4" s="1"/>
  <c r="U45" i="4" s="1"/>
  <c r="T13" i="4"/>
  <c r="S13" i="4"/>
  <c r="R13" i="4"/>
  <c r="R26" i="4" s="1"/>
  <c r="R45" i="4" s="1"/>
  <c r="Q13" i="4"/>
  <c r="P13" i="4"/>
  <c r="O13" i="4"/>
  <c r="O26" i="4" s="1"/>
  <c r="O45" i="4" s="1"/>
  <c r="N13" i="4"/>
  <c r="M13" i="4"/>
  <c r="M26" i="4" s="1"/>
  <c r="L13" i="4"/>
  <c r="K13" i="4"/>
  <c r="J13" i="4"/>
  <c r="J26" i="4" s="1"/>
  <c r="J45" i="4" s="1"/>
  <c r="I13" i="4"/>
  <c r="H13" i="4"/>
  <c r="G13" i="4"/>
  <c r="G26" i="4" s="1"/>
  <c r="G45" i="4" s="1"/>
  <c r="F13" i="4"/>
  <c r="F26" i="4" s="1"/>
  <c r="E13" i="4"/>
  <c r="E26" i="4" s="1"/>
  <c r="E45" i="4" s="1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4" i="5"/>
  <c r="P44" i="5"/>
  <c r="M44" i="5"/>
  <c r="AA43" i="5"/>
  <c r="Z43" i="5"/>
  <c r="Y43" i="5"/>
  <c r="X43" i="5"/>
  <c r="W43" i="5"/>
  <c r="V43" i="5"/>
  <c r="V44" i="5" s="1"/>
  <c r="U43" i="5"/>
  <c r="T43" i="5"/>
  <c r="S43" i="5"/>
  <c r="R43" i="5"/>
  <c r="Q43" i="5"/>
  <c r="P43" i="5"/>
  <c r="O43" i="5"/>
  <c r="N43" i="5"/>
  <c r="N44" i="5" s="1"/>
  <c r="M43" i="5"/>
  <c r="L43" i="5"/>
  <c r="K43" i="5"/>
  <c r="J43" i="5"/>
  <c r="I43" i="5"/>
  <c r="H43" i="5"/>
  <c r="G43" i="5"/>
  <c r="F43" i="5"/>
  <c r="F44" i="5" s="1"/>
  <c r="E43" i="5"/>
  <c r="D43" i="5"/>
  <c r="C43" i="5"/>
  <c r="AA37" i="5"/>
  <c r="AA44" i="5" s="1"/>
  <c r="Z37" i="5"/>
  <c r="Y37" i="5"/>
  <c r="X37" i="5"/>
  <c r="X44" i="5" s="1"/>
  <c r="W37" i="5"/>
  <c r="W44" i="5" s="1"/>
  <c r="V37" i="5"/>
  <c r="U37" i="5"/>
  <c r="T37" i="5"/>
  <c r="T44" i="5" s="1"/>
  <c r="S37" i="5"/>
  <c r="S44" i="5" s="1"/>
  <c r="R37" i="5"/>
  <c r="Q37" i="5"/>
  <c r="P37" i="5"/>
  <c r="O37" i="5"/>
  <c r="O44" i="5" s="1"/>
  <c r="N37" i="5"/>
  <c r="M37" i="5"/>
  <c r="L37" i="5"/>
  <c r="L44" i="5" s="1"/>
  <c r="K37" i="5"/>
  <c r="K44" i="5" s="1"/>
  <c r="J37" i="5"/>
  <c r="I37" i="5"/>
  <c r="H37" i="5"/>
  <c r="H44" i="5" s="1"/>
  <c r="G37" i="5"/>
  <c r="G44" i="5" s="1"/>
  <c r="F37" i="5"/>
  <c r="E37" i="5"/>
  <c r="E44" i="5" s="1"/>
  <c r="D37" i="5"/>
  <c r="D44" i="5" s="1"/>
  <c r="C37" i="5"/>
  <c r="C44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X26" i="5" s="1"/>
  <c r="W13" i="5"/>
  <c r="V13" i="5"/>
  <c r="U13" i="5"/>
  <c r="U26" i="5" s="1"/>
  <c r="T13" i="5"/>
  <c r="S13" i="5"/>
  <c r="S26" i="5" s="1"/>
  <c r="R13" i="5"/>
  <c r="R26" i="5" s="1"/>
  <c r="Q13" i="5"/>
  <c r="P13" i="5"/>
  <c r="P26" i="5" s="1"/>
  <c r="O13" i="5"/>
  <c r="N13" i="5"/>
  <c r="M13" i="5"/>
  <c r="M26" i="5" s="1"/>
  <c r="L13" i="5"/>
  <c r="K13" i="5"/>
  <c r="K26" i="5" s="1"/>
  <c r="J13" i="5"/>
  <c r="J26" i="5" s="1"/>
  <c r="I13" i="5"/>
  <c r="H13" i="5"/>
  <c r="H26" i="5" s="1"/>
  <c r="H45" i="5" s="1"/>
  <c r="G13" i="5"/>
  <c r="F13" i="5"/>
  <c r="E13" i="5"/>
  <c r="E26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5" i="6"/>
  <c r="O45" i="6"/>
  <c r="G45" i="6"/>
  <c r="X44" i="6"/>
  <c r="H44" i="6"/>
  <c r="AA43" i="6"/>
  <c r="Z43" i="6"/>
  <c r="Y43" i="6"/>
  <c r="Y44" i="6" s="1"/>
  <c r="X43" i="6"/>
  <c r="W43" i="6"/>
  <c r="V43" i="6"/>
  <c r="U43" i="6"/>
  <c r="T43" i="6"/>
  <c r="S43" i="6"/>
  <c r="R43" i="6"/>
  <c r="Q43" i="6"/>
  <c r="Q44" i="6" s="1"/>
  <c r="P43" i="6"/>
  <c r="O43" i="6"/>
  <c r="N43" i="6"/>
  <c r="M43" i="6"/>
  <c r="L43" i="6"/>
  <c r="K43" i="6"/>
  <c r="J43" i="6"/>
  <c r="I43" i="6"/>
  <c r="I44" i="6" s="1"/>
  <c r="H43" i="6"/>
  <c r="G43" i="6"/>
  <c r="F43" i="6"/>
  <c r="E43" i="6"/>
  <c r="D43" i="6"/>
  <c r="C43" i="6"/>
  <c r="AA37" i="6"/>
  <c r="AA44" i="6" s="1"/>
  <c r="Z37" i="6"/>
  <c r="Y37" i="6"/>
  <c r="X37" i="6"/>
  <c r="W37" i="6"/>
  <c r="W44" i="6" s="1"/>
  <c r="V37" i="6"/>
  <c r="U37" i="6"/>
  <c r="U44" i="6" s="1"/>
  <c r="T37" i="6"/>
  <c r="T44" i="6" s="1"/>
  <c r="S37" i="6"/>
  <c r="S44" i="6" s="1"/>
  <c r="R37" i="6"/>
  <c r="Q37" i="6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I37" i="6"/>
  <c r="H37" i="6"/>
  <c r="G37" i="6"/>
  <c r="G44" i="6" s="1"/>
  <c r="F37" i="6"/>
  <c r="E37" i="6"/>
  <c r="E44" i="6" s="1"/>
  <c r="D37" i="6"/>
  <c r="D44" i="6" s="1"/>
  <c r="C37" i="6"/>
  <c r="C44" i="6" s="1"/>
  <c r="AA26" i="6"/>
  <c r="K26" i="6"/>
  <c r="H26" i="6"/>
  <c r="H45" i="6" s="1"/>
  <c r="AA25" i="6"/>
  <c r="Y25" i="6"/>
  <c r="Y26" i="6" s="1"/>
  <c r="X25" i="6"/>
  <c r="W25" i="6"/>
  <c r="V25" i="6"/>
  <c r="U25" i="6"/>
  <c r="T25" i="6"/>
  <c r="T26" i="6" s="1"/>
  <c r="T45" i="6" s="1"/>
  <c r="S25" i="6"/>
  <c r="R25" i="6"/>
  <c r="Q25" i="6"/>
  <c r="Q26" i="6" s="1"/>
  <c r="P25" i="6"/>
  <c r="O25" i="6"/>
  <c r="N25" i="6"/>
  <c r="M25" i="6"/>
  <c r="L25" i="6"/>
  <c r="L26" i="6" s="1"/>
  <c r="L45" i="6" s="1"/>
  <c r="K25" i="6"/>
  <c r="J25" i="6"/>
  <c r="I25" i="6"/>
  <c r="I26" i="6" s="1"/>
  <c r="H25" i="6"/>
  <c r="G25" i="6"/>
  <c r="F25" i="6"/>
  <c r="E25" i="6"/>
  <c r="D25" i="6"/>
  <c r="D26" i="6" s="1"/>
  <c r="D45" i="6" s="1"/>
  <c r="C25" i="6"/>
  <c r="AA13" i="6"/>
  <c r="Z13" i="6"/>
  <c r="Y13" i="6"/>
  <c r="X13" i="6"/>
  <c r="X26" i="6" s="1"/>
  <c r="X45" i="6" s="1"/>
  <c r="W13" i="6"/>
  <c r="W26" i="6" s="1"/>
  <c r="V13" i="6"/>
  <c r="V26" i="6" s="1"/>
  <c r="U13" i="6"/>
  <c r="T13" i="6"/>
  <c r="S13" i="6"/>
  <c r="R13" i="6"/>
  <c r="R26" i="6" s="1"/>
  <c r="Q13" i="6"/>
  <c r="P13" i="6"/>
  <c r="P26" i="6" s="1"/>
  <c r="P45" i="6" s="1"/>
  <c r="O13" i="6"/>
  <c r="O26" i="6" s="1"/>
  <c r="N13" i="6"/>
  <c r="N26" i="6" s="1"/>
  <c r="M13" i="6"/>
  <c r="L13" i="6"/>
  <c r="K13" i="6"/>
  <c r="J13" i="6"/>
  <c r="J26" i="6" s="1"/>
  <c r="I13" i="6"/>
  <c r="H13" i="6"/>
  <c r="G13" i="6"/>
  <c r="G26" i="6" s="1"/>
  <c r="F13" i="6"/>
  <c r="F26" i="6" s="1"/>
  <c r="E13" i="6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H44" i="7"/>
  <c r="H45" i="7" s="1"/>
  <c r="AA43" i="7"/>
  <c r="Z43" i="7"/>
  <c r="Y43" i="7"/>
  <c r="Y44" i="7" s="1"/>
  <c r="X43" i="7"/>
  <c r="W43" i="7"/>
  <c r="V43" i="7"/>
  <c r="U43" i="7"/>
  <c r="T43" i="7"/>
  <c r="S43" i="7"/>
  <c r="R43" i="7"/>
  <c r="Q43" i="7"/>
  <c r="Q44" i="7" s="1"/>
  <c r="P43" i="7"/>
  <c r="O43" i="7"/>
  <c r="N43" i="7"/>
  <c r="M43" i="7"/>
  <c r="L43" i="7"/>
  <c r="K43" i="7"/>
  <c r="J43" i="7"/>
  <c r="I43" i="7"/>
  <c r="I44" i="7" s="1"/>
  <c r="H43" i="7"/>
  <c r="G43" i="7"/>
  <c r="F43" i="7"/>
  <c r="E43" i="7"/>
  <c r="D43" i="7"/>
  <c r="C43" i="7"/>
  <c r="AA37" i="7"/>
  <c r="Z37" i="7"/>
  <c r="Y37" i="7"/>
  <c r="X37" i="7"/>
  <c r="W37" i="7"/>
  <c r="W44" i="7" s="1"/>
  <c r="V37" i="7"/>
  <c r="V44" i="7" s="1"/>
  <c r="U37" i="7"/>
  <c r="U44" i="7" s="1"/>
  <c r="T37" i="7"/>
  <c r="T44" i="7" s="1"/>
  <c r="S37" i="7"/>
  <c r="R37" i="7"/>
  <c r="Q37" i="7"/>
  <c r="P37" i="7"/>
  <c r="P44" i="7" s="1"/>
  <c r="O37" i="7"/>
  <c r="O44" i="7" s="1"/>
  <c r="N37" i="7"/>
  <c r="N44" i="7" s="1"/>
  <c r="M37" i="7"/>
  <c r="M44" i="7" s="1"/>
  <c r="L37" i="7"/>
  <c r="L44" i="7" s="1"/>
  <c r="K37" i="7"/>
  <c r="J37" i="7"/>
  <c r="I37" i="7"/>
  <c r="H37" i="7"/>
  <c r="G37" i="7"/>
  <c r="G44" i="7" s="1"/>
  <c r="F37" i="7"/>
  <c r="F44" i="7" s="1"/>
  <c r="E37" i="7"/>
  <c r="E44" i="7" s="1"/>
  <c r="D37" i="7"/>
  <c r="D44" i="7" s="1"/>
  <c r="C37" i="7"/>
  <c r="AA26" i="7"/>
  <c r="H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Z13" i="7"/>
  <c r="Y13" i="7"/>
  <c r="X13" i="7"/>
  <c r="X26" i="7" s="1"/>
  <c r="W13" i="7"/>
  <c r="W26" i="7" s="1"/>
  <c r="W45" i="7" s="1"/>
  <c r="V13" i="7"/>
  <c r="V26" i="7" s="1"/>
  <c r="U13" i="7"/>
  <c r="T13" i="7"/>
  <c r="S13" i="7"/>
  <c r="S26" i="7" s="1"/>
  <c r="R13" i="7"/>
  <c r="R26" i="7" s="1"/>
  <c r="Q13" i="7"/>
  <c r="P13" i="7"/>
  <c r="P26" i="7" s="1"/>
  <c r="O13" i="7"/>
  <c r="O26" i="7" s="1"/>
  <c r="O45" i="7" s="1"/>
  <c r="N13" i="7"/>
  <c r="N26" i="7" s="1"/>
  <c r="M13" i="7"/>
  <c r="L13" i="7"/>
  <c r="K13" i="7"/>
  <c r="K26" i="7" s="1"/>
  <c r="J13" i="7"/>
  <c r="J26" i="7" s="1"/>
  <c r="I13" i="7"/>
  <c r="H13" i="7"/>
  <c r="G13" i="7"/>
  <c r="G26" i="7" s="1"/>
  <c r="G45" i="7" s="1"/>
  <c r="F13" i="7"/>
  <c r="F26" i="7" s="1"/>
  <c r="E13" i="7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J44" i="8"/>
  <c r="H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Z37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H37" i="8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W26" i="8" s="1"/>
  <c r="V13" i="8"/>
  <c r="V26" i="8" s="1"/>
  <c r="U13" i="8"/>
  <c r="U26" i="8" s="1"/>
  <c r="U45" i="8" s="1"/>
  <c r="T13" i="8"/>
  <c r="T26" i="8" s="1"/>
  <c r="S13" i="8"/>
  <c r="S26" i="8" s="1"/>
  <c r="R13" i="8"/>
  <c r="Q13" i="8"/>
  <c r="Q26" i="8" s="1"/>
  <c r="P13" i="8"/>
  <c r="O13" i="8"/>
  <c r="O26" i="8" s="1"/>
  <c r="O45" i="8" s="1"/>
  <c r="N13" i="8"/>
  <c r="N26" i="8" s="1"/>
  <c r="M13" i="8"/>
  <c r="M26" i="8" s="1"/>
  <c r="L13" i="8"/>
  <c r="L26" i="8" s="1"/>
  <c r="K13" i="8"/>
  <c r="K26" i="8" s="1"/>
  <c r="J13" i="8"/>
  <c r="J26" i="8" s="1"/>
  <c r="I13" i="8"/>
  <c r="I26" i="8" s="1"/>
  <c r="H13" i="8"/>
  <c r="G13" i="8"/>
  <c r="G26" i="8" s="1"/>
  <c r="G45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Q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U37" i="9"/>
  <c r="U44" i="9" s="1"/>
  <c r="T37" i="9"/>
  <c r="S37" i="9"/>
  <c r="S44" i="9" s="1"/>
  <c r="R37" i="9"/>
  <c r="R44" i="9" s="1"/>
  <c r="Q37" i="9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G44" i="9" s="1"/>
  <c r="F37" i="9"/>
  <c r="E37" i="9"/>
  <c r="D37" i="9"/>
  <c r="C37" i="9"/>
  <c r="C44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Z13" i="9" s="1"/>
  <c r="W13" i="9"/>
  <c r="W26" i="9" s="1"/>
  <c r="V13" i="9"/>
  <c r="U13" i="9"/>
  <c r="U26" i="9" s="1"/>
  <c r="T13" i="9"/>
  <c r="T26" i="9" s="1"/>
  <c r="S13" i="9"/>
  <c r="S26" i="9" s="1"/>
  <c r="S45" i="9" s="1"/>
  <c r="R13" i="9"/>
  <c r="Q13" i="9"/>
  <c r="Q26" i="9" s="1"/>
  <c r="P13" i="9"/>
  <c r="O13" i="9"/>
  <c r="O26" i="9" s="1"/>
  <c r="N13" i="9"/>
  <c r="M13" i="9"/>
  <c r="M26" i="9" s="1"/>
  <c r="L13" i="9"/>
  <c r="L26" i="9" s="1"/>
  <c r="K13" i="9"/>
  <c r="K26" i="9" s="1"/>
  <c r="K45" i="9" s="1"/>
  <c r="J13" i="9"/>
  <c r="I13" i="9"/>
  <c r="I26" i="9" s="1"/>
  <c r="I45" i="9" s="1"/>
  <c r="H13" i="9"/>
  <c r="G13" i="9"/>
  <c r="G26" i="9" s="1"/>
  <c r="F13" i="9"/>
  <c r="E13" i="9"/>
  <c r="E26" i="9" s="1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M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P44" i="10" s="1"/>
  <c r="O43" i="10"/>
  <c r="N43" i="10"/>
  <c r="M43" i="10"/>
  <c r="L43" i="10"/>
  <c r="K43" i="10"/>
  <c r="J43" i="10"/>
  <c r="I43" i="10"/>
  <c r="H43" i="10"/>
  <c r="H44" i="10" s="1"/>
  <c r="H45" i="10" s="1"/>
  <c r="G43" i="10"/>
  <c r="F43" i="10"/>
  <c r="E43" i="10"/>
  <c r="D43" i="10"/>
  <c r="C43" i="10"/>
  <c r="AA37" i="10"/>
  <c r="AA44" i="10" s="1"/>
  <c r="Z37" i="10"/>
  <c r="Y37" i="10"/>
  <c r="Y44" i="10" s="1"/>
  <c r="X37" i="10"/>
  <c r="W37" i="10"/>
  <c r="V37" i="10"/>
  <c r="U37" i="10"/>
  <c r="T37" i="10"/>
  <c r="T44" i="10" s="1"/>
  <c r="S37" i="10"/>
  <c r="S44" i="10" s="1"/>
  <c r="R37" i="10"/>
  <c r="R44" i="10" s="1"/>
  <c r="Q37" i="10"/>
  <c r="Q44" i="10" s="1"/>
  <c r="P37" i="10"/>
  <c r="O37" i="10"/>
  <c r="O44" i="10" s="1"/>
  <c r="N37" i="10"/>
  <c r="M37" i="10"/>
  <c r="L37" i="10"/>
  <c r="L44" i="10" s="1"/>
  <c r="K37" i="10"/>
  <c r="K44" i="10" s="1"/>
  <c r="J37" i="10"/>
  <c r="J44" i="10" s="1"/>
  <c r="I37" i="10"/>
  <c r="I44" i="10" s="1"/>
  <c r="H37" i="10"/>
  <c r="G37" i="10"/>
  <c r="F37" i="10"/>
  <c r="E37" i="10"/>
  <c r="D37" i="10"/>
  <c r="D44" i="10" s="1"/>
  <c r="C37" i="10"/>
  <c r="C44" i="10" s="1"/>
  <c r="X26" i="10"/>
  <c r="R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C26" i="10" s="1"/>
  <c r="AA13" i="10"/>
  <c r="Y13" i="10"/>
  <c r="X13" i="10"/>
  <c r="Z13" i="10" s="1"/>
  <c r="W13" i="10"/>
  <c r="V13" i="10"/>
  <c r="V26" i="10" s="1"/>
  <c r="U13" i="10"/>
  <c r="T13" i="10"/>
  <c r="T26" i="10" s="1"/>
  <c r="T45" i="10" s="1"/>
  <c r="S13" i="10"/>
  <c r="R13" i="10"/>
  <c r="Q13" i="10"/>
  <c r="P13" i="10"/>
  <c r="P26" i="10" s="1"/>
  <c r="O13" i="10"/>
  <c r="O26" i="10" s="1"/>
  <c r="O45" i="10" s="1"/>
  <c r="N13" i="10"/>
  <c r="N26" i="10" s="1"/>
  <c r="M13" i="10"/>
  <c r="L13" i="10"/>
  <c r="L26" i="10" s="1"/>
  <c r="L45" i="10" s="1"/>
  <c r="K13" i="10"/>
  <c r="J13" i="10"/>
  <c r="J26" i="10" s="1"/>
  <c r="I13" i="10"/>
  <c r="H13" i="10"/>
  <c r="H26" i="10" s="1"/>
  <c r="G13" i="10"/>
  <c r="G26" i="10" s="1"/>
  <c r="F13" i="10"/>
  <c r="F26" i="10" s="1"/>
  <c r="E13" i="10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O44" i="11"/>
  <c r="M44" i="11"/>
  <c r="G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U37" i="11"/>
  <c r="T37" i="11"/>
  <c r="S37" i="11"/>
  <c r="S44" i="11" s="1"/>
  <c r="R37" i="11"/>
  <c r="R44" i="11" s="1"/>
  <c r="Q37" i="11"/>
  <c r="Q44" i="11" s="1"/>
  <c r="P37" i="11"/>
  <c r="O37" i="11"/>
  <c r="N37" i="11"/>
  <c r="M37" i="11"/>
  <c r="L37" i="11"/>
  <c r="K37" i="11"/>
  <c r="K44" i="11" s="1"/>
  <c r="J37" i="11"/>
  <c r="J44" i="11" s="1"/>
  <c r="I37" i="11"/>
  <c r="I44" i="11" s="1"/>
  <c r="H37" i="11"/>
  <c r="G37" i="11"/>
  <c r="F37" i="11"/>
  <c r="E37" i="11"/>
  <c r="E44" i="11" s="1"/>
  <c r="D37" i="11"/>
  <c r="C37" i="11"/>
  <c r="C44" i="11" s="1"/>
  <c r="R26" i="11"/>
  <c r="R45" i="11" s="1"/>
  <c r="J26" i="11"/>
  <c r="J45" i="11" s="1"/>
  <c r="H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W13" i="11"/>
  <c r="W26" i="11" s="1"/>
  <c r="V13" i="11"/>
  <c r="V26" i="11" s="1"/>
  <c r="U13" i="11"/>
  <c r="U26" i="11" s="1"/>
  <c r="T13" i="11"/>
  <c r="S13" i="11"/>
  <c r="R13" i="11"/>
  <c r="Q13" i="11"/>
  <c r="P13" i="11"/>
  <c r="P26" i="11" s="1"/>
  <c r="O13" i="11"/>
  <c r="O26" i="11" s="1"/>
  <c r="N13" i="11"/>
  <c r="N26" i="11" s="1"/>
  <c r="M13" i="11"/>
  <c r="M26" i="11" s="1"/>
  <c r="L13" i="11"/>
  <c r="K13" i="11"/>
  <c r="J13" i="11"/>
  <c r="I13" i="11"/>
  <c r="H13" i="11"/>
  <c r="G13" i="11"/>
  <c r="G26" i="11" s="1"/>
  <c r="F13" i="11"/>
  <c r="F26" i="11" s="1"/>
  <c r="E13" i="11"/>
  <c r="E26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Z37" i="12" s="1"/>
  <c r="W37" i="12"/>
  <c r="W44" i="12" s="1"/>
  <c r="V37" i="12"/>
  <c r="U37" i="12"/>
  <c r="T37" i="12"/>
  <c r="S37" i="12"/>
  <c r="S44" i="12" s="1"/>
  <c r="R37" i="12"/>
  <c r="R44" i="12" s="1"/>
  <c r="Q37" i="12"/>
  <c r="Q44" i="12" s="1"/>
  <c r="P37" i="12"/>
  <c r="O37" i="12"/>
  <c r="N37" i="12"/>
  <c r="M37" i="12"/>
  <c r="M44" i="12" s="1"/>
  <c r="L37" i="12"/>
  <c r="K37" i="12"/>
  <c r="K44" i="12" s="1"/>
  <c r="J37" i="12"/>
  <c r="J44" i="12" s="1"/>
  <c r="I37" i="12"/>
  <c r="I44" i="12" s="1"/>
  <c r="H37" i="12"/>
  <c r="G37" i="12"/>
  <c r="F37" i="12"/>
  <c r="E37" i="12"/>
  <c r="E44" i="12" s="1"/>
  <c r="D37" i="12"/>
  <c r="C37" i="12"/>
  <c r="C44" i="12" s="1"/>
  <c r="R26" i="12"/>
  <c r="P26" i="12"/>
  <c r="J26" i="12"/>
  <c r="H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Z13" i="12" s="1"/>
  <c r="W13" i="12"/>
  <c r="W26" i="12" s="1"/>
  <c r="V13" i="12"/>
  <c r="V26" i="12" s="1"/>
  <c r="U13" i="12"/>
  <c r="U26" i="12" s="1"/>
  <c r="U45" i="12" s="1"/>
  <c r="T13" i="12"/>
  <c r="S13" i="12"/>
  <c r="R13" i="12"/>
  <c r="Q13" i="12"/>
  <c r="P13" i="12"/>
  <c r="O13" i="12"/>
  <c r="O26" i="12" s="1"/>
  <c r="N13" i="12"/>
  <c r="N26" i="12" s="1"/>
  <c r="M13" i="12"/>
  <c r="L13" i="12"/>
  <c r="K13" i="12"/>
  <c r="J13" i="12"/>
  <c r="I13" i="12"/>
  <c r="H13" i="12"/>
  <c r="G13" i="12"/>
  <c r="G26" i="12" s="1"/>
  <c r="F13" i="12"/>
  <c r="F26" i="12" s="1"/>
  <c r="E13" i="12"/>
  <c r="E26" i="12" s="1"/>
  <c r="E45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V37" i="13"/>
  <c r="V44" i="13" s="1"/>
  <c r="U37" i="13"/>
  <c r="U44" i="13" s="1"/>
  <c r="T37" i="13"/>
  <c r="S37" i="13"/>
  <c r="S44" i="13" s="1"/>
  <c r="R37" i="13"/>
  <c r="R44" i="13" s="1"/>
  <c r="Q37" i="13"/>
  <c r="Q44" i="13" s="1"/>
  <c r="P37" i="13"/>
  <c r="O37" i="13"/>
  <c r="O44" i="13" s="1"/>
  <c r="N37" i="13"/>
  <c r="N44" i="13" s="1"/>
  <c r="M37" i="13"/>
  <c r="M44" i="13" s="1"/>
  <c r="L37" i="13"/>
  <c r="K37" i="13"/>
  <c r="K44" i="13" s="1"/>
  <c r="J37" i="13"/>
  <c r="J44" i="13" s="1"/>
  <c r="I37" i="13"/>
  <c r="I44" i="13" s="1"/>
  <c r="H37" i="13"/>
  <c r="G37" i="13"/>
  <c r="G44" i="13" s="1"/>
  <c r="F37" i="13"/>
  <c r="F44" i="13" s="1"/>
  <c r="E37" i="13"/>
  <c r="E44" i="13" s="1"/>
  <c r="D37" i="13"/>
  <c r="C37" i="13"/>
  <c r="C44" i="13" s="1"/>
  <c r="X26" i="13"/>
  <c r="Z26" i="13" s="1"/>
  <c r="P26" i="13"/>
  <c r="J26" i="13"/>
  <c r="H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D26" i="13" s="1"/>
  <c r="C25" i="13"/>
  <c r="AA13" i="13"/>
  <c r="Y13" i="13"/>
  <c r="Y26" i="13" s="1"/>
  <c r="X13" i="13"/>
  <c r="Z13" i="13" s="1"/>
  <c r="W13" i="13"/>
  <c r="W26" i="13" s="1"/>
  <c r="V13" i="13"/>
  <c r="V26" i="13" s="1"/>
  <c r="V45" i="13" s="1"/>
  <c r="U13" i="13"/>
  <c r="U26" i="13" s="1"/>
  <c r="T13" i="13"/>
  <c r="S13" i="13"/>
  <c r="R13" i="13"/>
  <c r="R26" i="13" s="1"/>
  <c r="R45" i="13" s="1"/>
  <c r="Q13" i="13"/>
  <c r="Q26" i="13" s="1"/>
  <c r="P13" i="13"/>
  <c r="O13" i="13"/>
  <c r="O26" i="13" s="1"/>
  <c r="O45" i="13" s="1"/>
  <c r="N13" i="13"/>
  <c r="N26" i="13" s="1"/>
  <c r="N45" i="13" s="1"/>
  <c r="M13" i="13"/>
  <c r="M26" i="13" s="1"/>
  <c r="L13" i="13"/>
  <c r="K13" i="13"/>
  <c r="J13" i="13"/>
  <c r="I13" i="13"/>
  <c r="I26" i="13" s="1"/>
  <c r="H13" i="13"/>
  <c r="G13" i="13"/>
  <c r="G26" i="13" s="1"/>
  <c r="G45" i="13" s="1"/>
  <c r="F13" i="13"/>
  <c r="F26" i="13" s="1"/>
  <c r="F45" i="13" s="1"/>
  <c r="E13" i="13"/>
  <c r="E26" i="13" s="1"/>
  <c r="E45" i="13" s="1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O44" i="14"/>
  <c r="E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Z37" i="14"/>
  <c r="Y37" i="14"/>
  <c r="X37" i="14"/>
  <c r="W37" i="14"/>
  <c r="W44" i="14" s="1"/>
  <c r="V37" i="14"/>
  <c r="U37" i="14"/>
  <c r="U44" i="14" s="1"/>
  <c r="T37" i="14"/>
  <c r="T44" i="14" s="1"/>
  <c r="S37" i="14"/>
  <c r="S44" i="14" s="1"/>
  <c r="R37" i="14"/>
  <c r="Q37" i="14"/>
  <c r="P37" i="14"/>
  <c r="O37" i="14"/>
  <c r="N37" i="14"/>
  <c r="M37" i="14"/>
  <c r="M44" i="14" s="1"/>
  <c r="L37" i="14"/>
  <c r="L44" i="14" s="1"/>
  <c r="K37" i="14"/>
  <c r="K44" i="14" s="1"/>
  <c r="J37" i="14"/>
  <c r="I37" i="14"/>
  <c r="H37" i="14"/>
  <c r="G37" i="14"/>
  <c r="G44" i="14" s="1"/>
  <c r="F37" i="14"/>
  <c r="E37" i="14"/>
  <c r="D37" i="14"/>
  <c r="D44" i="14" s="1"/>
  <c r="C37" i="14"/>
  <c r="C44" i="14" s="1"/>
  <c r="AA26" i="14"/>
  <c r="K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Z13" i="14"/>
  <c r="Y13" i="14"/>
  <c r="Y26" i="14" s="1"/>
  <c r="X13" i="14"/>
  <c r="X26" i="14" s="1"/>
  <c r="Z26" i="14" s="1"/>
  <c r="W13" i="14"/>
  <c r="W26" i="14" s="1"/>
  <c r="W45" i="14" s="1"/>
  <c r="V13" i="14"/>
  <c r="V26" i="14" s="1"/>
  <c r="U13" i="14"/>
  <c r="T13" i="14"/>
  <c r="S13" i="14"/>
  <c r="R13" i="14"/>
  <c r="R26" i="14" s="1"/>
  <c r="Q13" i="14"/>
  <c r="Q26" i="14" s="1"/>
  <c r="P13" i="14"/>
  <c r="P26" i="14" s="1"/>
  <c r="O13" i="14"/>
  <c r="O26" i="14" s="1"/>
  <c r="O45" i="14" s="1"/>
  <c r="N13" i="14"/>
  <c r="N26" i="14" s="1"/>
  <c r="M13" i="14"/>
  <c r="L13" i="14"/>
  <c r="K13" i="14"/>
  <c r="J13" i="14"/>
  <c r="J26" i="14" s="1"/>
  <c r="I13" i="14"/>
  <c r="I26" i="14" s="1"/>
  <c r="H13" i="14"/>
  <c r="H26" i="14" s="1"/>
  <c r="G13" i="14"/>
  <c r="G26" i="14" s="1"/>
  <c r="G45" i="14" s="1"/>
  <c r="F13" i="14"/>
  <c r="F26" i="14" s="1"/>
  <c r="E13" i="14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P44" i="15"/>
  <c r="O44" i="15"/>
  <c r="M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X44" i="15" s="1"/>
  <c r="W37" i="15"/>
  <c r="W44" i="15" s="1"/>
  <c r="V37" i="15"/>
  <c r="U37" i="15"/>
  <c r="U44" i="15" s="1"/>
  <c r="T37" i="15"/>
  <c r="S37" i="15"/>
  <c r="R37" i="15"/>
  <c r="R44" i="15" s="1"/>
  <c r="Q37" i="15"/>
  <c r="Q44" i="15" s="1"/>
  <c r="P37" i="15"/>
  <c r="O37" i="15"/>
  <c r="N37" i="15"/>
  <c r="M37" i="15"/>
  <c r="L37" i="15"/>
  <c r="L44" i="15" s="1"/>
  <c r="K37" i="15"/>
  <c r="J37" i="15"/>
  <c r="J44" i="15" s="1"/>
  <c r="I37" i="15"/>
  <c r="H37" i="15"/>
  <c r="H44" i="15" s="1"/>
  <c r="G37" i="15"/>
  <c r="G44" i="15" s="1"/>
  <c r="F37" i="15"/>
  <c r="E37" i="15"/>
  <c r="E44" i="15" s="1"/>
  <c r="D37" i="15"/>
  <c r="D44" i="15" s="1"/>
  <c r="C37" i="15"/>
  <c r="S26" i="15"/>
  <c r="Q26" i="15"/>
  <c r="K26" i="15"/>
  <c r="I26" i="15"/>
  <c r="C26" i="15"/>
  <c r="AA25" i="15"/>
  <c r="Y25" i="15"/>
  <c r="X25" i="15"/>
  <c r="Z25" i="15" s="1"/>
  <c r="W25" i="15"/>
  <c r="V25" i="15"/>
  <c r="U25" i="15"/>
  <c r="T25" i="15"/>
  <c r="T26" i="15" s="1"/>
  <c r="S25" i="15"/>
  <c r="R25" i="15"/>
  <c r="Q25" i="15"/>
  <c r="P25" i="15"/>
  <c r="O25" i="15"/>
  <c r="N25" i="15"/>
  <c r="M25" i="15"/>
  <c r="L25" i="15"/>
  <c r="L26" i="15" s="1"/>
  <c r="K25" i="15"/>
  <c r="J25" i="15"/>
  <c r="I25" i="15"/>
  <c r="H25" i="15"/>
  <c r="G25" i="15"/>
  <c r="F25" i="15"/>
  <c r="E25" i="15"/>
  <c r="D25" i="15"/>
  <c r="D26" i="15" s="1"/>
  <c r="C25" i="15"/>
  <c r="AA13" i="15"/>
  <c r="AA26" i="15" s="1"/>
  <c r="Y13" i="15"/>
  <c r="Y26" i="15" s="1"/>
  <c r="X13" i="15"/>
  <c r="W13" i="15"/>
  <c r="W26" i="15" s="1"/>
  <c r="V13" i="15"/>
  <c r="V26" i="15" s="1"/>
  <c r="U13" i="15"/>
  <c r="U26" i="15" s="1"/>
  <c r="T13" i="15"/>
  <c r="S13" i="15"/>
  <c r="R13" i="15"/>
  <c r="Q13" i="15"/>
  <c r="P13" i="15"/>
  <c r="P26" i="15" s="1"/>
  <c r="P45" i="15" s="1"/>
  <c r="O13" i="15"/>
  <c r="O26" i="15" s="1"/>
  <c r="O45" i="15" s="1"/>
  <c r="N13" i="15"/>
  <c r="N26" i="15" s="1"/>
  <c r="M13" i="15"/>
  <c r="M26" i="15" s="1"/>
  <c r="L13" i="15"/>
  <c r="K13" i="15"/>
  <c r="J13" i="15"/>
  <c r="I13" i="15"/>
  <c r="H13" i="15"/>
  <c r="H26" i="15" s="1"/>
  <c r="H45" i="15" s="1"/>
  <c r="G13" i="15"/>
  <c r="G26" i="15" s="1"/>
  <c r="F13" i="15"/>
  <c r="F26" i="15" s="1"/>
  <c r="E13" i="15"/>
  <c r="E26" i="15" s="1"/>
  <c r="D13" i="15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P44" i="16"/>
  <c r="N44" i="16"/>
  <c r="H44" i="16"/>
  <c r="F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V37" i="16"/>
  <c r="V44" i="16" s="1"/>
  <c r="U37" i="16"/>
  <c r="U44" i="16" s="1"/>
  <c r="T37" i="16"/>
  <c r="S37" i="16"/>
  <c r="S44" i="16" s="1"/>
  <c r="R37" i="16"/>
  <c r="R44" i="16" s="1"/>
  <c r="Q37" i="16"/>
  <c r="P37" i="16"/>
  <c r="O37" i="16"/>
  <c r="N37" i="16"/>
  <c r="M37" i="16"/>
  <c r="L37" i="16"/>
  <c r="K37" i="16"/>
  <c r="K44" i="16" s="1"/>
  <c r="J37" i="16"/>
  <c r="J44" i="16" s="1"/>
  <c r="I37" i="16"/>
  <c r="H37" i="16"/>
  <c r="G37" i="16"/>
  <c r="F37" i="16"/>
  <c r="E37" i="16"/>
  <c r="E44" i="16" s="1"/>
  <c r="D37" i="16"/>
  <c r="C37" i="16"/>
  <c r="C44" i="16" s="1"/>
  <c r="S26" i="16"/>
  <c r="S45" i="16" s="1"/>
  <c r="K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V13" i="16"/>
  <c r="V26" i="16" s="1"/>
  <c r="U13" i="16"/>
  <c r="T13" i="16"/>
  <c r="S13" i="16"/>
  <c r="R13" i="16"/>
  <c r="Q13" i="16"/>
  <c r="Q26" i="16" s="1"/>
  <c r="P13" i="16"/>
  <c r="P26" i="16" s="1"/>
  <c r="O13" i="16"/>
  <c r="O26" i="16" s="1"/>
  <c r="N13" i="16"/>
  <c r="N26" i="16" s="1"/>
  <c r="M13" i="16"/>
  <c r="L13" i="16"/>
  <c r="K13" i="16"/>
  <c r="J13" i="16"/>
  <c r="I13" i="16"/>
  <c r="I26" i="16" s="1"/>
  <c r="H13" i="16"/>
  <c r="H26" i="16" s="1"/>
  <c r="G13" i="16"/>
  <c r="G26" i="16" s="1"/>
  <c r="F13" i="16"/>
  <c r="F26" i="16" s="1"/>
  <c r="E13" i="16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P44" i="17"/>
  <c r="N44" i="17"/>
  <c r="AA43" i="17"/>
  <c r="Y43" i="17"/>
  <c r="Y44" i="17" s="1"/>
  <c r="X43" i="17"/>
  <c r="Z43" i="17" s="1"/>
  <c r="W43" i="17"/>
  <c r="V43" i="17"/>
  <c r="V44" i="17" s="1"/>
  <c r="U43" i="17"/>
  <c r="T43" i="17"/>
  <c r="S43" i="17"/>
  <c r="R43" i="17"/>
  <c r="Q43" i="17"/>
  <c r="Q44" i="17" s="1"/>
  <c r="P43" i="17"/>
  <c r="O43" i="17"/>
  <c r="N43" i="17"/>
  <c r="M43" i="17"/>
  <c r="L43" i="17"/>
  <c r="K43" i="17"/>
  <c r="J43" i="17"/>
  <c r="I43" i="17"/>
  <c r="I44" i="17" s="1"/>
  <c r="H43" i="17"/>
  <c r="G43" i="17"/>
  <c r="F43" i="17"/>
  <c r="E43" i="17"/>
  <c r="D43" i="17"/>
  <c r="C43" i="17"/>
  <c r="AA37" i="17"/>
  <c r="AA44" i="17" s="1"/>
  <c r="Z37" i="17"/>
  <c r="Y37" i="17"/>
  <c r="X37" i="17"/>
  <c r="W37" i="17"/>
  <c r="V37" i="17"/>
  <c r="U37" i="17"/>
  <c r="U44" i="17" s="1"/>
  <c r="T37" i="17"/>
  <c r="T44" i="17" s="1"/>
  <c r="S37" i="17"/>
  <c r="S44" i="17" s="1"/>
  <c r="R37" i="17"/>
  <c r="R44" i="17" s="1"/>
  <c r="Q37" i="17"/>
  <c r="P37" i="17"/>
  <c r="O37" i="17"/>
  <c r="N37" i="17"/>
  <c r="M37" i="17"/>
  <c r="M44" i="17" s="1"/>
  <c r="L37" i="17"/>
  <c r="L44" i="17" s="1"/>
  <c r="K37" i="17"/>
  <c r="K44" i="17" s="1"/>
  <c r="J37" i="17"/>
  <c r="J44" i="17" s="1"/>
  <c r="I37" i="17"/>
  <c r="H37" i="17"/>
  <c r="H44" i="17" s="1"/>
  <c r="G37" i="17"/>
  <c r="F37" i="17"/>
  <c r="E37" i="17"/>
  <c r="E44" i="17" s="1"/>
  <c r="D37" i="17"/>
  <c r="D44" i="17" s="1"/>
  <c r="C37" i="17"/>
  <c r="C44" i="17" s="1"/>
  <c r="S26" i="17"/>
  <c r="Q26" i="17"/>
  <c r="Q45" i="17" s="1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W26" i="17" s="1"/>
  <c r="V13" i="17"/>
  <c r="V26" i="17" s="1"/>
  <c r="U13" i="17"/>
  <c r="U26" i="17" s="1"/>
  <c r="U45" i="17" s="1"/>
  <c r="T13" i="17"/>
  <c r="S13" i="17"/>
  <c r="R13" i="17"/>
  <c r="Q13" i="17"/>
  <c r="P13" i="17"/>
  <c r="P26" i="17" s="1"/>
  <c r="O13" i="17"/>
  <c r="O26" i="17" s="1"/>
  <c r="N13" i="17"/>
  <c r="N26" i="17" s="1"/>
  <c r="M13" i="17"/>
  <c r="M26" i="17" s="1"/>
  <c r="M45" i="17" s="1"/>
  <c r="L13" i="17"/>
  <c r="K13" i="17"/>
  <c r="K26" i="17" s="1"/>
  <c r="J13" i="17"/>
  <c r="I13" i="17"/>
  <c r="I26" i="17" s="1"/>
  <c r="I45" i="17" s="1"/>
  <c r="H13" i="17"/>
  <c r="H26" i="17" s="1"/>
  <c r="G13" i="17"/>
  <c r="G26" i="17" s="1"/>
  <c r="F13" i="17"/>
  <c r="F26" i="17" s="1"/>
  <c r="E13" i="17"/>
  <c r="E26" i="17" s="1"/>
  <c r="E45" i="17" s="1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W44" i="18" s="1"/>
  <c r="V43" i="18"/>
  <c r="V44" i="18" s="1"/>
  <c r="U43" i="18"/>
  <c r="T43" i="18"/>
  <c r="S43" i="18"/>
  <c r="R43" i="18"/>
  <c r="Q43" i="18"/>
  <c r="P43" i="18"/>
  <c r="O43" i="18"/>
  <c r="N43" i="18"/>
  <c r="N44" i="18" s="1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Z37" i="18" s="1"/>
  <c r="W37" i="18"/>
  <c r="V37" i="18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N37" i="18"/>
  <c r="M37" i="18"/>
  <c r="M44" i="18" s="1"/>
  <c r="L37" i="18"/>
  <c r="L44" i="18" s="1"/>
  <c r="K37" i="18"/>
  <c r="K44" i="18" s="1"/>
  <c r="J37" i="18"/>
  <c r="J44" i="18" s="1"/>
  <c r="I37" i="18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Y26" i="18"/>
  <c r="S26" i="18"/>
  <c r="S45" i="18" s="1"/>
  <c r="Q26" i="18"/>
  <c r="AA25" i="18"/>
  <c r="Y25" i="18"/>
  <c r="Z25" i="18" s="1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X13" i="18"/>
  <c r="X26" i="18" s="1"/>
  <c r="W13" i="18"/>
  <c r="W26" i="18" s="1"/>
  <c r="V13" i="18"/>
  <c r="V26" i="18" s="1"/>
  <c r="U13" i="18"/>
  <c r="U26" i="18" s="1"/>
  <c r="U45" i="18" s="1"/>
  <c r="T13" i="18"/>
  <c r="S13" i="18"/>
  <c r="R13" i="18"/>
  <c r="Q13" i="18"/>
  <c r="P13" i="18"/>
  <c r="P26" i="18" s="1"/>
  <c r="O13" i="18"/>
  <c r="O26" i="18" s="1"/>
  <c r="N13" i="18"/>
  <c r="N26" i="18" s="1"/>
  <c r="M13" i="18"/>
  <c r="M26" i="18" s="1"/>
  <c r="M45" i="18" s="1"/>
  <c r="L13" i="18"/>
  <c r="K13" i="18"/>
  <c r="K26" i="18" s="1"/>
  <c r="K45" i="18" s="1"/>
  <c r="J13" i="18"/>
  <c r="I13" i="18"/>
  <c r="I26" i="18" s="1"/>
  <c r="H13" i="18"/>
  <c r="H26" i="18" s="1"/>
  <c r="G13" i="18"/>
  <c r="G26" i="18" s="1"/>
  <c r="F13" i="18"/>
  <c r="F26" i="18" s="1"/>
  <c r="E13" i="18"/>
  <c r="E26" i="18" s="1"/>
  <c r="E45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5" i="19"/>
  <c r="G45" i="19"/>
  <c r="V44" i="19"/>
  <c r="F44" i="19"/>
  <c r="AA43" i="19"/>
  <c r="Z43" i="19"/>
  <c r="Y43" i="19"/>
  <c r="Y44" i="19" s="1"/>
  <c r="X43" i="19"/>
  <c r="X44" i="19" s="1"/>
  <c r="Z44" i="19" s="1"/>
  <c r="W43" i="19"/>
  <c r="V43" i="19"/>
  <c r="U43" i="19"/>
  <c r="T43" i="19"/>
  <c r="S43" i="19"/>
  <c r="R43" i="19"/>
  <c r="Q43" i="19"/>
  <c r="Q44" i="19" s="1"/>
  <c r="P43" i="19"/>
  <c r="O43" i="19"/>
  <c r="N43" i="19"/>
  <c r="M43" i="19"/>
  <c r="L43" i="19"/>
  <c r="K43" i="19"/>
  <c r="J43" i="19"/>
  <c r="I43" i="19"/>
  <c r="I44" i="19" s="1"/>
  <c r="H43" i="19"/>
  <c r="G43" i="19"/>
  <c r="F43" i="19"/>
  <c r="E43" i="19"/>
  <c r="D43" i="19"/>
  <c r="C43" i="19"/>
  <c r="AA37" i="19"/>
  <c r="AA44" i="19" s="1"/>
  <c r="Z37" i="19"/>
  <c r="Y37" i="19"/>
  <c r="X37" i="19"/>
  <c r="W37" i="19"/>
  <c r="W44" i="19" s="1"/>
  <c r="V37" i="19"/>
  <c r="U37" i="19"/>
  <c r="U44" i="19" s="1"/>
  <c r="T37" i="19"/>
  <c r="T44" i="19" s="1"/>
  <c r="S37" i="19"/>
  <c r="S44" i="19" s="1"/>
  <c r="R37" i="19"/>
  <c r="Q37" i="19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AA26" i="19"/>
  <c r="Y26" i="19"/>
  <c r="I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X26" i="19" s="1"/>
  <c r="W13" i="19"/>
  <c r="W26" i="19" s="1"/>
  <c r="V13" i="19"/>
  <c r="V26" i="19" s="1"/>
  <c r="V45" i="19" s="1"/>
  <c r="U13" i="19"/>
  <c r="U26" i="19" s="1"/>
  <c r="U45" i="19" s="1"/>
  <c r="T13" i="19"/>
  <c r="S13" i="19"/>
  <c r="S26" i="19" s="1"/>
  <c r="R13" i="19"/>
  <c r="R26" i="19" s="1"/>
  <c r="Q13" i="19"/>
  <c r="Q26" i="19" s="1"/>
  <c r="P13" i="19"/>
  <c r="P26" i="19" s="1"/>
  <c r="O13" i="19"/>
  <c r="O26" i="19" s="1"/>
  <c r="O45" i="19" s="1"/>
  <c r="N13" i="19"/>
  <c r="N26" i="19" s="1"/>
  <c r="N45" i="19" s="1"/>
  <c r="M13" i="19"/>
  <c r="M26" i="19" s="1"/>
  <c r="M45" i="19" s="1"/>
  <c r="L13" i="19"/>
  <c r="L26" i="19" s="1"/>
  <c r="K13" i="19"/>
  <c r="K26" i="19" s="1"/>
  <c r="J13" i="19"/>
  <c r="J26" i="19" s="1"/>
  <c r="I13" i="19"/>
  <c r="H13" i="19"/>
  <c r="H26" i="19" s="1"/>
  <c r="G13" i="19"/>
  <c r="G26" i="19" s="1"/>
  <c r="F13" i="19"/>
  <c r="F26" i="19" s="1"/>
  <c r="F45" i="19" s="1"/>
  <c r="E13" i="19"/>
  <c r="E26" i="19" s="1"/>
  <c r="E45" i="19" s="1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P44" i="20"/>
  <c r="P45" i="20" s="1"/>
  <c r="I44" i="20"/>
  <c r="H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T37" i="20"/>
  <c r="T44" i="20" s="1"/>
  <c r="S37" i="20"/>
  <c r="S44" i="20" s="1"/>
  <c r="R37" i="20"/>
  <c r="Q37" i="20"/>
  <c r="P37" i="20"/>
  <c r="O37" i="20"/>
  <c r="O44" i="20" s="1"/>
  <c r="N37" i="20"/>
  <c r="N44" i="20" s="1"/>
  <c r="M37" i="20"/>
  <c r="L37" i="20"/>
  <c r="L44" i="20" s="1"/>
  <c r="K37" i="20"/>
  <c r="K44" i="20" s="1"/>
  <c r="J37" i="20"/>
  <c r="I37" i="20"/>
  <c r="H37" i="20"/>
  <c r="G37" i="20"/>
  <c r="G44" i="20" s="1"/>
  <c r="F37" i="20"/>
  <c r="F44" i="20" s="1"/>
  <c r="E37" i="20"/>
  <c r="D37" i="20"/>
  <c r="D44" i="20" s="1"/>
  <c r="C37" i="20"/>
  <c r="C44" i="20" s="1"/>
  <c r="Y26" i="20"/>
  <c r="S26" i="20"/>
  <c r="S45" i="20" s="1"/>
  <c r="Q26" i="20"/>
  <c r="I26" i="20"/>
  <c r="C26" i="20"/>
  <c r="C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X13" i="20"/>
  <c r="X26" i="20" s="1"/>
  <c r="W13" i="20"/>
  <c r="W26" i="20" s="1"/>
  <c r="V13" i="20"/>
  <c r="V26" i="20" s="1"/>
  <c r="U13" i="20"/>
  <c r="U26" i="20" s="1"/>
  <c r="T13" i="20"/>
  <c r="S13" i="20"/>
  <c r="R13" i="20"/>
  <c r="R26" i="20" s="1"/>
  <c r="Q13" i="20"/>
  <c r="P13" i="20"/>
  <c r="P26" i="20" s="1"/>
  <c r="O13" i="20"/>
  <c r="O26" i="20" s="1"/>
  <c r="N13" i="20"/>
  <c r="N26" i="20" s="1"/>
  <c r="M13" i="20"/>
  <c r="M26" i="20" s="1"/>
  <c r="L13" i="20"/>
  <c r="K13" i="20"/>
  <c r="K26" i="20" s="1"/>
  <c r="K45" i="20" s="1"/>
  <c r="J13" i="20"/>
  <c r="J26" i="20" s="1"/>
  <c r="I13" i="20"/>
  <c r="H13" i="20"/>
  <c r="H26" i="20" s="1"/>
  <c r="H45" i="20" s="1"/>
  <c r="G13" i="20"/>
  <c r="G26" i="20" s="1"/>
  <c r="F13" i="20"/>
  <c r="F26" i="20" s="1"/>
  <c r="E13" i="20"/>
  <c r="E26" i="20" s="1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T44" i="21"/>
  <c r="S44" i="21"/>
  <c r="M44" i="21"/>
  <c r="L44" i="21"/>
  <c r="K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W44" i="21" s="1"/>
  <c r="V37" i="21"/>
  <c r="V44" i="21" s="1"/>
  <c r="U37" i="21"/>
  <c r="U44" i="21" s="1"/>
  <c r="T37" i="2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L37" i="21"/>
  <c r="K37" i="2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V26" i="21"/>
  <c r="P26" i="21"/>
  <c r="P45" i="21" s="1"/>
  <c r="O26" i="21"/>
  <c r="O45" i="21" s="1"/>
  <c r="F26" i="21"/>
  <c r="AA25" i="21"/>
  <c r="Y25" i="21"/>
  <c r="X25" i="21"/>
  <c r="Z25" i="21" s="1"/>
  <c r="W25" i="21"/>
  <c r="W26" i="21" s="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Y45" i="21" s="1"/>
  <c r="X13" i="21"/>
  <c r="W13" i="21"/>
  <c r="V13" i="21"/>
  <c r="U13" i="21"/>
  <c r="U26" i="21" s="1"/>
  <c r="T13" i="21"/>
  <c r="T26" i="21" s="1"/>
  <c r="T45" i="21" s="1"/>
  <c r="S13" i="21"/>
  <c r="S26" i="21" s="1"/>
  <c r="R13" i="21"/>
  <c r="Q13" i="21"/>
  <c r="Q26" i="21" s="1"/>
  <c r="Q45" i="21" s="1"/>
  <c r="P13" i="21"/>
  <c r="O13" i="21"/>
  <c r="N13" i="21"/>
  <c r="N26" i="21" s="1"/>
  <c r="M13" i="21"/>
  <c r="M26" i="21" s="1"/>
  <c r="L13" i="21"/>
  <c r="L26" i="21" s="1"/>
  <c r="K13" i="21"/>
  <c r="K26" i="21" s="1"/>
  <c r="K45" i="21" s="1"/>
  <c r="J13" i="21"/>
  <c r="I13" i="21"/>
  <c r="I26" i="21" s="1"/>
  <c r="I45" i="21" s="1"/>
  <c r="H13" i="21"/>
  <c r="G13" i="21"/>
  <c r="G26" i="21" s="1"/>
  <c r="F13" i="21"/>
  <c r="E13" i="21"/>
  <c r="E26" i="21" s="1"/>
  <c r="D13" i="21"/>
  <c r="D26" i="21" s="1"/>
  <c r="C13" i="21"/>
  <c r="C26" i="21" s="1"/>
  <c r="C45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K44" i="22"/>
  <c r="E44" i="22"/>
  <c r="D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D37" i="22"/>
  <c r="C37" i="22"/>
  <c r="C44" i="22" s="1"/>
  <c r="P26" i="22"/>
  <c r="P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W13" i="22"/>
  <c r="W26" i="22" s="1"/>
  <c r="V13" i="22"/>
  <c r="V26" i="22" s="1"/>
  <c r="U13" i="22"/>
  <c r="U26" i="22" s="1"/>
  <c r="T13" i="22"/>
  <c r="S13" i="22"/>
  <c r="S26" i="22" s="1"/>
  <c r="R13" i="22"/>
  <c r="R26" i="22" s="1"/>
  <c r="R45" i="22" s="1"/>
  <c r="Q13" i="22"/>
  <c r="Q26" i="22" s="1"/>
  <c r="Q45" i="22" s="1"/>
  <c r="P13" i="22"/>
  <c r="O13" i="22"/>
  <c r="O26" i="22" s="1"/>
  <c r="O45" i="22" s="1"/>
  <c r="N13" i="22"/>
  <c r="N26" i="22" s="1"/>
  <c r="M13" i="22"/>
  <c r="M26" i="22" s="1"/>
  <c r="L13" i="22"/>
  <c r="K13" i="22"/>
  <c r="K26" i="22" s="1"/>
  <c r="J13" i="22"/>
  <c r="J26" i="22" s="1"/>
  <c r="J45" i="22" s="1"/>
  <c r="I13" i="22"/>
  <c r="I26" i="22" s="1"/>
  <c r="I45" i="22" s="1"/>
  <c r="H13" i="22"/>
  <c r="H26" i="22" s="1"/>
  <c r="H45" i="22" s="1"/>
  <c r="G13" i="22"/>
  <c r="F13" i="22"/>
  <c r="F26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4" i="23"/>
  <c r="S44" i="23"/>
  <c r="E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Z13" i="23"/>
  <c r="Y13" i="23"/>
  <c r="X13" i="23"/>
  <c r="X26" i="23" s="1"/>
  <c r="W13" i="23"/>
  <c r="V13" i="23"/>
  <c r="V26" i="23" s="1"/>
  <c r="U13" i="23"/>
  <c r="U26" i="23" s="1"/>
  <c r="T13" i="23"/>
  <c r="T26" i="23" s="1"/>
  <c r="S13" i="23"/>
  <c r="S26" i="23" s="1"/>
  <c r="R13" i="23"/>
  <c r="R26" i="23" s="1"/>
  <c r="R45" i="23" s="1"/>
  <c r="Q13" i="23"/>
  <c r="P13" i="23"/>
  <c r="P26" i="23" s="1"/>
  <c r="O13" i="23"/>
  <c r="N13" i="23"/>
  <c r="N26" i="23" s="1"/>
  <c r="M13" i="23"/>
  <c r="M26" i="23" s="1"/>
  <c r="L13" i="23"/>
  <c r="L26" i="23" s="1"/>
  <c r="K13" i="23"/>
  <c r="K26" i="23" s="1"/>
  <c r="K45" i="23" s="1"/>
  <c r="J13" i="23"/>
  <c r="J26" i="23" s="1"/>
  <c r="J45" i="23" s="1"/>
  <c r="I13" i="23"/>
  <c r="H13" i="23"/>
  <c r="H26" i="23" s="1"/>
  <c r="H45" i="23" s="1"/>
  <c r="G13" i="23"/>
  <c r="F13" i="23"/>
  <c r="F26" i="23" s="1"/>
  <c r="E13" i="23"/>
  <c r="E26" i="23" s="1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Z13" i="24"/>
  <c r="Y13" i="24"/>
  <c r="X13" i="24"/>
  <c r="W13" i="24"/>
  <c r="V13" i="24"/>
  <c r="U13" i="24"/>
  <c r="U26" i="24" s="1"/>
  <c r="T13" i="24"/>
  <c r="T26" i="24" s="1"/>
  <c r="S13" i="24"/>
  <c r="S26" i="24" s="1"/>
  <c r="R13" i="24"/>
  <c r="R26" i="24" s="1"/>
  <c r="Q13" i="24"/>
  <c r="P13" i="24"/>
  <c r="O13" i="24"/>
  <c r="N13" i="24"/>
  <c r="M13" i="24"/>
  <c r="M26" i="24" s="1"/>
  <c r="L13" i="24"/>
  <c r="L26" i="24" s="1"/>
  <c r="K13" i="24"/>
  <c r="K26" i="24" s="1"/>
  <c r="J13" i="24"/>
  <c r="J26" i="24" s="1"/>
  <c r="I13" i="24"/>
  <c r="H13" i="24"/>
  <c r="G13" i="24"/>
  <c r="F13" i="24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L45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D45" i="25" s="1"/>
  <c r="C37" i="25"/>
  <c r="C44" i="25" s="1"/>
  <c r="X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Y45" i="25" s="1"/>
  <c r="X13" i="25"/>
  <c r="Z13" i="25" s="1"/>
  <c r="W13" i="25"/>
  <c r="V13" i="25"/>
  <c r="V26" i="25" s="1"/>
  <c r="V45" i="25" s="1"/>
  <c r="U13" i="25"/>
  <c r="T13" i="25"/>
  <c r="T26" i="25" s="1"/>
  <c r="S13" i="25"/>
  <c r="S26" i="25" s="1"/>
  <c r="R13" i="25"/>
  <c r="R26" i="25" s="1"/>
  <c r="Q13" i="25"/>
  <c r="Q26" i="25" s="1"/>
  <c r="Q45" i="25" s="1"/>
  <c r="P13" i="25"/>
  <c r="P26" i="25" s="1"/>
  <c r="P45" i="25" s="1"/>
  <c r="O13" i="25"/>
  <c r="O26" i="25" s="1"/>
  <c r="O45" i="25" s="1"/>
  <c r="N13" i="25"/>
  <c r="N26" i="25" s="1"/>
  <c r="N45" i="25" s="1"/>
  <c r="M13" i="25"/>
  <c r="L13" i="25"/>
  <c r="L26" i="25" s="1"/>
  <c r="K13" i="25"/>
  <c r="K26" i="25" s="1"/>
  <c r="J13" i="25"/>
  <c r="J26" i="25" s="1"/>
  <c r="I13" i="25"/>
  <c r="I26" i="25" s="1"/>
  <c r="I45" i="25" s="1"/>
  <c r="H13" i="25"/>
  <c r="H26" i="25" s="1"/>
  <c r="H45" i="25" s="1"/>
  <c r="G13" i="25"/>
  <c r="F13" i="25"/>
  <c r="F26" i="25" s="1"/>
  <c r="F45" i="25" s="1"/>
  <c r="E13" i="25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D45" i="26" s="1"/>
  <c r="C37" i="26"/>
  <c r="C44" i="26" s="1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X13" i="26"/>
  <c r="Z13" i="26" s="1"/>
  <c r="W13" i="26"/>
  <c r="W26" i="26" s="1"/>
  <c r="V13" i="26"/>
  <c r="V26" i="26" s="1"/>
  <c r="U13" i="26"/>
  <c r="T13" i="26"/>
  <c r="T26" i="26" s="1"/>
  <c r="S13" i="26"/>
  <c r="S26" i="26" s="1"/>
  <c r="R13" i="26"/>
  <c r="R26" i="26" s="1"/>
  <c r="Q13" i="26"/>
  <c r="P13" i="26"/>
  <c r="P26" i="26" s="1"/>
  <c r="O13" i="26"/>
  <c r="O26" i="26" s="1"/>
  <c r="N13" i="26"/>
  <c r="N26" i="26" s="1"/>
  <c r="M13" i="26"/>
  <c r="L13" i="26"/>
  <c r="L26" i="26" s="1"/>
  <c r="K13" i="26"/>
  <c r="K26" i="26" s="1"/>
  <c r="J13" i="26"/>
  <c r="J26" i="26" s="1"/>
  <c r="I13" i="26"/>
  <c r="H13" i="26"/>
  <c r="H26" i="26" s="1"/>
  <c r="H45" i="26" s="1"/>
  <c r="G13" i="26"/>
  <c r="G26" i="26" s="1"/>
  <c r="F13" i="26"/>
  <c r="F26" i="26" s="1"/>
  <c r="E13" i="26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M44" i="27"/>
  <c r="E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U37" i="27"/>
  <c r="U44" i="27" s="1"/>
  <c r="T37" i="27"/>
  <c r="T44" i="27" s="1"/>
  <c r="S37" i="27"/>
  <c r="S44" i="27" s="1"/>
  <c r="R37" i="27"/>
  <c r="Q37" i="27"/>
  <c r="Q44" i="27" s="1"/>
  <c r="P37" i="27"/>
  <c r="P44" i="27" s="1"/>
  <c r="O37" i="27"/>
  <c r="O44" i="27" s="1"/>
  <c r="N37" i="27"/>
  <c r="M37" i="27"/>
  <c r="L37" i="27"/>
  <c r="L44" i="27" s="1"/>
  <c r="K37" i="27"/>
  <c r="K44" i="27" s="1"/>
  <c r="J37" i="27"/>
  <c r="I37" i="27"/>
  <c r="I44" i="27" s="1"/>
  <c r="H37" i="27"/>
  <c r="H44" i="27" s="1"/>
  <c r="G37" i="27"/>
  <c r="G44" i="27" s="1"/>
  <c r="F37" i="27"/>
  <c r="E37" i="27"/>
  <c r="D37" i="27"/>
  <c r="D44" i="27" s="1"/>
  <c r="C37" i="27"/>
  <c r="C44" i="27" s="1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W13" i="27"/>
  <c r="V13" i="27"/>
  <c r="V26" i="27" s="1"/>
  <c r="U13" i="27"/>
  <c r="U26" i="27" s="1"/>
  <c r="T13" i="27"/>
  <c r="T26" i="27" s="1"/>
  <c r="S13" i="27"/>
  <c r="S26" i="27" s="1"/>
  <c r="R13" i="27"/>
  <c r="Q13" i="27"/>
  <c r="Q26" i="27" s="1"/>
  <c r="P13" i="27"/>
  <c r="P26" i="27" s="1"/>
  <c r="P45" i="27" s="1"/>
  <c r="O13" i="27"/>
  <c r="N13" i="27"/>
  <c r="N26" i="27" s="1"/>
  <c r="M13" i="27"/>
  <c r="M26" i="27" s="1"/>
  <c r="L13" i="27"/>
  <c r="L26" i="27" s="1"/>
  <c r="K13" i="27"/>
  <c r="K26" i="27" s="1"/>
  <c r="J13" i="27"/>
  <c r="I13" i="27"/>
  <c r="I26" i="27" s="1"/>
  <c r="H13" i="27"/>
  <c r="H26" i="27" s="1"/>
  <c r="H45" i="27" s="1"/>
  <c r="G13" i="27"/>
  <c r="F13" i="27"/>
  <c r="F26" i="27" s="1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Z13" i="28" s="1"/>
  <c r="W13" i="28"/>
  <c r="W26" i="28" s="1"/>
  <c r="V13" i="28"/>
  <c r="V26" i="28" s="1"/>
  <c r="U13" i="28"/>
  <c r="U26" i="28" s="1"/>
  <c r="T13" i="28"/>
  <c r="S13" i="28"/>
  <c r="S26" i="28" s="1"/>
  <c r="S45" i="28" s="1"/>
  <c r="R13" i="28"/>
  <c r="Q13" i="28"/>
  <c r="Q26" i="28" s="1"/>
  <c r="Q45" i="28" s="1"/>
  <c r="P13" i="28"/>
  <c r="P26" i="28" s="1"/>
  <c r="P45" i="28" s="1"/>
  <c r="O13" i="28"/>
  <c r="O26" i="28" s="1"/>
  <c r="N13" i="28"/>
  <c r="N26" i="28" s="1"/>
  <c r="M13" i="28"/>
  <c r="M26" i="28" s="1"/>
  <c r="L13" i="28"/>
  <c r="K13" i="28"/>
  <c r="K26" i="28" s="1"/>
  <c r="K45" i="28" s="1"/>
  <c r="J13" i="28"/>
  <c r="I13" i="28"/>
  <c r="I26" i="28" s="1"/>
  <c r="I45" i="28" s="1"/>
  <c r="H13" i="28"/>
  <c r="H26" i="28" s="1"/>
  <c r="H45" i="28" s="1"/>
  <c r="G13" i="28"/>
  <c r="G26" i="28" s="1"/>
  <c r="F13" i="28"/>
  <c r="F26" i="28" s="1"/>
  <c r="E13" i="28"/>
  <c r="E26" i="28" s="1"/>
  <c r="D13" i="28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V44" i="29" s="1"/>
  <c r="U43" i="29"/>
  <c r="T43" i="29"/>
  <c r="S43" i="29"/>
  <c r="R43" i="29"/>
  <c r="Q43" i="29"/>
  <c r="P43" i="29"/>
  <c r="O43" i="29"/>
  <c r="O44" i="29" s="1"/>
  <c r="N43" i="29"/>
  <c r="N44" i="29" s="1"/>
  <c r="M43" i="29"/>
  <c r="L43" i="29"/>
  <c r="K43" i="29"/>
  <c r="J43" i="29"/>
  <c r="I43" i="29"/>
  <c r="H43" i="29"/>
  <c r="G43" i="29"/>
  <c r="G44" i="29" s="1"/>
  <c r="F43" i="29"/>
  <c r="E43" i="29"/>
  <c r="D43" i="29"/>
  <c r="C43" i="29"/>
  <c r="AA37" i="29"/>
  <c r="AA44" i="29" s="1"/>
  <c r="Y37" i="29"/>
  <c r="X37" i="29"/>
  <c r="Z37" i="29" s="1"/>
  <c r="W37" i="29"/>
  <c r="V37" i="29"/>
  <c r="U37" i="29"/>
  <c r="U44" i="29" s="1"/>
  <c r="T37" i="29"/>
  <c r="T44" i="29" s="1"/>
  <c r="S37" i="29"/>
  <c r="S44" i="29" s="1"/>
  <c r="R37" i="29"/>
  <c r="R44" i="29" s="1"/>
  <c r="Q37" i="29"/>
  <c r="P37" i="29"/>
  <c r="P44" i="29" s="1"/>
  <c r="O37" i="29"/>
  <c r="N37" i="29"/>
  <c r="M37" i="29"/>
  <c r="M44" i="29" s="1"/>
  <c r="L37" i="29"/>
  <c r="L44" i="29" s="1"/>
  <c r="K37" i="29"/>
  <c r="K44" i="29" s="1"/>
  <c r="J37" i="29"/>
  <c r="J44" i="29" s="1"/>
  <c r="I37" i="29"/>
  <c r="H37" i="29"/>
  <c r="H44" i="29" s="1"/>
  <c r="G37" i="29"/>
  <c r="F37" i="29"/>
  <c r="F44" i="29" s="1"/>
  <c r="E37" i="29"/>
  <c r="E44" i="29" s="1"/>
  <c r="D37" i="29"/>
  <c r="D44" i="29" s="1"/>
  <c r="C37" i="29"/>
  <c r="C44" i="29" s="1"/>
  <c r="Y26" i="29"/>
  <c r="Q26" i="29"/>
  <c r="AA25" i="29"/>
  <c r="Z25" i="29"/>
  <c r="Y25" i="29"/>
  <c r="X25" i="29"/>
  <c r="W25" i="29"/>
  <c r="V25" i="29"/>
  <c r="U25" i="29"/>
  <c r="T25" i="29"/>
  <c r="S25" i="29"/>
  <c r="S26" i="29" s="1"/>
  <c r="R25" i="29"/>
  <c r="R26" i="29" s="1"/>
  <c r="R45" i="29" s="1"/>
  <c r="Q25" i="29"/>
  <c r="P25" i="29"/>
  <c r="O25" i="29"/>
  <c r="N25" i="29"/>
  <c r="M25" i="29"/>
  <c r="L25" i="29"/>
  <c r="K25" i="29"/>
  <c r="J25" i="29"/>
  <c r="J26" i="29" s="1"/>
  <c r="J45" i="29" s="1"/>
  <c r="I25" i="29"/>
  <c r="H25" i="29"/>
  <c r="G25" i="29"/>
  <c r="F25" i="29"/>
  <c r="E25" i="29"/>
  <c r="D25" i="29"/>
  <c r="C25" i="29"/>
  <c r="AA13" i="29"/>
  <c r="Z13" i="29"/>
  <c r="Y13" i="29"/>
  <c r="X13" i="29"/>
  <c r="X26" i="29" s="1"/>
  <c r="W13" i="29"/>
  <c r="V13" i="29"/>
  <c r="V26" i="29" s="1"/>
  <c r="U13" i="29"/>
  <c r="U26" i="29" s="1"/>
  <c r="U45" i="29" s="1"/>
  <c r="T13" i="29"/>
  <c r="S13" i="29"/>
  <c r="R13" i="29"/>
  <c r="Q13" i="29"/>
  <c r="P13" i="29"/>
  <c r="P26" i="29" s="1"/>
  <c r="O13" i="29"/>
  <c r="N13" i="29"/>
  <c r="N26" i="29" s="1"/>
  <c r="M13" i="29"/>
  <c r="M26" i="29" s="1"/>
  <c r="M45" i="29" s="1"/>
  <c r="L13" i="29"/>
  <c r="K13" i="29"/>
  <c r="J13" i="29"/>
  <c r="I13" i="29"/>
  <c r="H13" i="29"/>
  <c r="H26" i="29" s="1"/>
  <c r="G13" i="29"/>
  <c r="F13" i="29"/>
  <c r="F26" i="29" s="1"/>
  <c r="E13" i="29"/>
  <c r="E26" i="29" s="1"/>
  <c r="E45" i="29" s="1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W44" i="30" s="1"/>
  <c r="V43" i="30"/>
  <c r="U43" i="30"/>
  <c r="T43" i="30"/>
  <c r="S43" i="30"/>
  <c r="R43" i="30"/>
  <c r="Q43" i="30"/>
  <c r="P43" i="30"/>
  <c r="O43" i="30"/>
  <c r="O44" i="30" s="1"/>
  <c r="N43" i="30"/>
  <c r="M43" i="30"/>
  <c r="L43" i="30"/>
  <c r="K43" i="30"/>
  <c r="J43" i="30"/>
  <c r="I43" i="30"/>
  <c r="H43" i="30"/>
  <c r="G43" i="30"/>
  <c r="G44" i="30" s="1"/>
  <c r="F43" i="30"/>
  <c r="E43" i="30"/>
  <c r="D43" i="30"/>
  <c r="C43" i="30"/>
  <c r="AA37" i="30"/>
  <c r="AA44" i="30" s="1"/>
  <c r="Z37" i="30"/>
  <c r="Y37" i="30"/>
  <c r="X37" i="30"/>
  <c r="X44" i="30" s="1"/>
  <c r="Z44" i="30" s="1"/>
  <c r="W37" i="30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P37" i="30"/>
  <c r="P44" i="30" s="1"/>
  <c r="O37" i="30"/>
  <c r="N37" i="30"/>
  <c r="M37" i="30"/>
  <c r="M44" i="30" s="1"/>
  <c r="L37" i="30"/>
  <c r="L44" i="30" s="1"/>
  <c r="K37" i="30"/>
  <c r="K44" i="30" s="1"/>
  <c r="J37" i="30"/>
  <c r="J44" i="30" s="1"/>
  <c r="I37" i="30"/>
  <c r="H37" i="30"/>
  <c r="G37" i="30"/>
  <c r="F37" i="30"/>
  <c r="E37" i="30"/>
  <c r="E44" i="30" s="1"/>
  <c r="D37" i="30"/>
  <c r="D44" i="30" s="1"/>
  <c r="C37" i="30"/>
  <c r="C44" i="30" s="1"/>
  <c r="Y26" i="30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X13" i="30"/>
  <c r="X26" i="30" s="1"/>
  <c r="W13" i="30"/>
  <c r="W26" i="30" s="1"/>
  <c r="W45" i="30" s="1"/>
  <c r="V13" i="30"/>
  <c r="V26" i="30" s="1"/>
  <c r="U13" i="30"/>
  <c r="U26" i="30" s="1"/>
  <c r="U45" i="30" s="1"/>
  <c r="T13" i="30"/>
  <c r="S13" i="30"/>
  <c r="R13" i="30"/>
  <c r="R26" i="30" s="1"/>
  <c r="R45" i="30" s="1"/>
  <c r="Q13" i="30"/>
  <c r="Q26" i="30" s="1"/>
  <c r="P13" i="30"/>
  <c r="P26" i="30" s="1"/>
  <c r="O13" i="30"/>
  <c r="O26" i="30" s="1"/>
  <c r="O45" i="30" s="1"/>
  <c r="N13" i="30"/>
  <c r="N26" i="30" s="1"/>
  <c r="M13" i="30"/>
  <c r="M26" i="30" s="1"/>
  <c r="M45" i="30" s="1"/>
  <c r="L13" i="30"/>
  <c r="K13" i="30"/>
  <c r="K26" i="30" s="1"/>
  <c r="K45" i="30" s="1"/>
  <c r="J13" i="30"/>
  <c r="J26" i="30" s="1"/>
  <c r="J45" i="30" s="1"/>
  <c r="I13" i="30"/>
  <c r="I26" i="30" s="1"/>
  <c r="H13" i="30"/>
  <c r="H26" i="30" s="1"/>
  <c r="G13" i="30"/>
  <c r="G26" i="30" s="1"/>
  <c r="G45" i="30" s="1"/>
  <c r="F13" i="30"/>
  <c r="F26" i="30" s="1"/>
  <c r="E13" i="30"/>
  <c r="E26" i="30" s="1"/>
  <c r="E45" i="30" s="1"/>
  <c r="D13" i="30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X44" i="31"/>
  <c r="Z44" i="31" s="1"/>
  <c r="V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N44" i="31" s="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Z37" i="31"/>
  <c r="Y37" i="31"/>
  <c r="X37" i="31"/>
  <c r="W37" i="31"/>
  <c r="V37" i="31"/>
  <c r="U37" i="31"/>
  <c r="U44" i="31" s="1"/>
  <c r="T37" i="31"/>
  <c r="T44" i="31" s="1"/>
  <c r="S37" i="31"/>
  <c r="S44" i="31" s="1"/>
  <c r="R37" i="31"/>
  <c r="R44" i="31" s="1"/>
  <c r="Q37" i="31"/>
  <c r="P37" i="31"/>
  <c r="P44" i="31" s="1"/>
  <c r="O37" i="31"/>
  <c r="N37" i="31"/>
  <c r="M37" i="31"/>
  <c r="M44" i="31" s="1"/>
  <c r="L37" i="31"/>
  <c r="L44" i="31" s="1"/>
  <c r="K37" i="31"/>
  <c r="K44" i="31" s="1"/>
  <c r="J37" i="31"/>
  <c r="J44" i="31" s="1"/>
  <c r="I37" i="3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Y26" i="3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Z13" i="31"/>
  <c r="Y13" i="31"/>
  <c r="X13" i="31"/>
  <c r="X26" i="31" s="1"/>
  <c r="W13" i="31"/>
  <c r="V13" i="31"/>
  <c r="V26" i="31" s="1"/>
  <c r="U13" i="31"/>
  <c r="U26" i="31" s="1"/>
  <c r="U45" i="31" s="1"/>
  <c r="T13" i="31"/>
  <c r="S13" i="31"/>
  <c r="S26" i="31" s="1"/>
  <c r="S45" i="31" s="1"/>
  <c r="R13" i="31"/>
  <c r="Q13" i="31"/>
  <c r="P13" i="31"/>
  <c r="P26" i="31" s="1"/>
  <c r="O13" i="31"/>
  <c r="N13" i="31"/>
  <c r="N26" i="31" s="1"/>
  <c r="M13" i="31"/>
  <c r="M26" i="31" s="1"/>
  <c r="M45" i="31" s="1"/>
  <c r="L13" i="31"/>
  <c r="K13" i="31"/>
  <c r="K26" i="31" s="1"/>
  <c r="K45" i="31" s="1"/>
  <c r="J13" i="31"/>
  <c r="I13" i="31"/>
  <c r="H13" i="31"/>
  <c r="H26" i="31" s="1"/>
  <c r="G13" i="31"/>
  <c r="F13" i="31"/>
  <c r="F26" i="31" s="1"/>
  <c r="E13" i="31"/>
  <c r="E26" i="31" s="1"/>
  <c r="E45" i="31" s="1"/>
  <c r="D13" i="3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X37" i="32"/>
  <c r="X44" i="32" s="1"/>
  <c r="Z44" i="32" s="1"/>
  <c r="W37" i="32"/>
  <c r="W44" i="32" s="1"/>
  <c r="V37" i="32"/>
  <c r="U37" i="32"/>
  <c r="U44" i="32" s="1"/>
  <c r="T37" i="32"/>
  <c r="S37" i="32"/>
  <c r="S44" i="32" s="1"/>
  <c r="R37" i="32"/>
  <c r="R44" i="32" s="1"/>
  <c r="Q37" i="32"/>
  <c r="P37" i="32"/>
  <c r="P44" i="32" s="1"/>
  <c r="O37" i="32"/>
  <c r="O44" i="32" s="1"/>
  <c r="N37" i="32"/>
  <c r="M37" i="32"/>
  <c r="M44" i="32" s="1"/>
  <c r="L37" i="32"/>
  <c r="K37" i="32"/>
  <c r="K44" i="32" s="1"/>
  <c r="J37" i="32"/>
  <c r="J44" i="32" s="1"/>
  <c r="I37" i="32"/>
  <c r="H37" i="32"/>
  <c r="H44" i="32" s="1"/>
  <c r="G37" i="32"/>
  <c r="G44" i="32" s="1"/>
  <c r="F37" i="32"/>
  <c r="E37" i="32"/>
  <c r="E44" i="32" s="1"/>
  <c r="D37" i="32"/>
  <c r="C37" i="32"/>
  <c r="C44" i="32" s="1"/>
  <c r="AA26" i="32"/>
  <c r="AA45" i="32" s="1"/>
  <c r="AA25" i="32"/>
  <c r="Y25" i="32"/>
  <c r="X25" i="32"/>
  <c r="Z25" i="32" s="1"/>
  <c r="W25" i="32"/>
  <c r="V25" i="32"/>
  <c r="U25" i="32"/>
  <c r="T25" i="32"/>
  <c r="S25" i="32"/>
  <c r="S26" i="32" s="1"/>
  <c r="R25" i="32"/>
  <c r="Q25" i="32"/>
  <c r="P25" i="32"/>
  <c r="O25" i="32"/>
  <c r="N25" i="32"/>
  <c r="M25" i="32"/>
  <c r="L25" i="32"/>
  <c r="K25" i="32"/>
  <c r="K26" i="32" s="1"/>
  <c r="J25" i="32"/>
  <c r="I25" i="32"/>
  <c r="H25" i="32"/>
  <c r="G25" i="32"/>
  <c r="F25" i="32"/>
  <c r="E25" i="32"/>
  <c r="D25" i="32"/>
  <c r="C25" i="32"/>
  <c r="C26" i="32" s="1"/>
  <c r="AA13" i="32"/>
  <c r="Z13" i="32"/>
  <c r="Y13" i="32"/>
  <c r="X13" i="32"/>
  <c r="X26" i="32" s="1"/>
  <c r="W13" i="32"/>
  <c r="W26" i="32" s="1"/>
  <c r="V13" i="32"/>
  <c r="V26" i="32" s="1"/>
  <c r="U13" i="32"/>
  <c r="U26" i="32" s="1"/>
  <c r="T13" i="32"/>
  <c r="S13" i="32"/>
  <c r="R13" i="32"/>
  <c r="R26" i="32" s="1"/>
  <c r="Q13" i="32"/>
  <c r="P13" i="32"/>
  <c r="P26" i="32" s="1"/>
  <c r="O13" i="32"/>
  <c r="O26" i="32" s="1"/>
  <c r="N13" i="32"/>
  <c r="N26" i="32" s="1"/>
  <c r="M13" i="32"/>
  <c r="M26" i="32" s="1"/>
  <c r="L13" i="32"/>
  <c r="K13" i="32"/>
  <c r="J13" i="32"/>
  <c r="J26" i="32" s="1"/>
  <c r="I13" i="32"/>
  <c r="H13" i="32"/>
  <c r="H26" i="32" s="1"/>
  <c r="G13" i="32"/>
  <c r="G26" i="32" s="1"/>
  <c r="F13" i="32"/>
  <c r="F26" i="32" s="1"/>
  <c r="E13" i="32"/>
  <c r="E26" i="32" s="1"/>
  <c r="D13" i="32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Z37" i="33"/>
  <c r="Y37" i="33"/>
  <c r="X37" i="33"/>
  <c r="X44" i="33" s="1"/>
  <c r="Z44" i="33" s="1"/>
  <c r="W37" i="33"/>
  <c r="W44" i="33" s="1"/>
  <c r="V37" i="33"/>
  <c r="U37" i="33"/>
  <c r="U44" i="33" s="1"/>
  <c r="T37" i="33"/>
  <c r="T44" i="33" s="1"/>
  <c r="S37" i="33"/>
  <c r="R37" i="33"/>
  <c r="Q37" i="33"/>
  <c r="P37" i="33"/>
  <c r="P44" i="33" s="1"/>
  <c r="O37" i="33"/>
  <c r="O44" i="33" s="1"/>
  <c r="N37" i="33"/>
  <c r="M37" i="33"/>
  <c r="M44" i="33" s="1"/>
  <c r="L37" i="33"/>
  <c r="L44" i="33" s="1"/>
  <c r="K37" i="33"/>
  <c r="J37" i="33"/>
  <c r="I37" i="33"/>
  <c r="H37" i="33"/>
  <c r="H44" i="33" s="1"/>
  <c r="G37" i="33"/>
  <c r="G44" i="33" s="1"/>
  <c r="F37" i="33"/>
  <c r="E37" i="33"/>
  <c r="E44" i="33" s="1"/>
  <c r="D37" i="33"/>
  <c r="D44" i="33" s="1"/>
  <c r="C37" i="33"/>
  <c r="AA26" i="33"/>
  <c r="S26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Y26" i="33" s="1"/>
  <c r="X13" i="33"/>
  <c r="X26" i="33" s="1"/>
  <c r="W13" i="33"/>
  <c r="V13" i="33"/>
  <c r="V26" i="33" s="1"/>
  <c r="U13" i="33"/>
  <c r="U26" i="33" s="1"/>
  <c r="T13" i="33"/>
  <c r="S13" i="33"/>
  <c r="R13" i="33"/>
  <c r="R26" i="33" s="1"/>
  <c r="Q13" i="33"/>
  <c r="Q26" i="33" s="1"/>
  <c r="P13" i="33"/>
  <c r="P26" i="33" s="1"/>
  <c r="P45" i="33" s="1"/>
  <c r="O13" i="33"/>
  <c r="O26" i="33" s="1"/>
  <c r="N13" i="33"/>
  <c r="N26" i="33" s="1"/>
  <c r="M13" i="33"/>
  <c r="M26" i="33" s="1"/>
  <c r="L13" i="33"/>
  <c r="K13" i="33"/>
  <c r="K26" i="33" s="1"/>
  <c r="J13" i="33"/>
  <c r="J26" i="33" s="1"/>
  <c r="I13" i="33"/>
  <c r="I26" i="33" s="1"/>
  <c r="H13" i="33"/>
  <c r="H26" i="33" s="1"/>
  <c r="H45" i="33" s="1"/>
  <c r="G13" i="33"/>
  <c r="F13" i="33"/>
  <c r="F26" i="33" s="1"/>
  <c r="E13" i="33"/>
  <c r="E26" i="33" s="1"/>
  <c r="D13" i="33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H44" i="34"/>
  <c r="AA43" i="34"/>
  <c r="Z43" i="34"/>
  <c r="Y43" i="34"/>
  <c r="Y44" i="34" s="1"/>
  <c r="X43" i="34"/>
  <c r="W43" i="34"/>
  <c r="V43" i="34"/>
  <c r="U43" i="34"/>
  <c r="T43" i="34"/>
  <c r="S43" i="34"/>
  <c r="R43" i="34"/>
  <c r="Q43" i="34"/>
  <c r="Q44" i="34" s="1"/>
  <c r="P43" i="34"/>
  <c r="O43" i="34"/>
  <c r="N43" i="34"/>
  <c r="M43" i="34"/>
  <c r="L43" i="34"/>
  <c r="K43" i="34"/>
  <c r="J43" i="34"/>
  <c r="I43" i="34"/>
  <c r="I44" i="34" s="1"/>
  <c r="H43" i="34"/>
  <c r="G43" i="34"/>
  <c r="F43" i="34"/>
  <c r="E43" i="34"/>
  <c r="D43" i="34"/>
  <c r="C43" i="34"/>
  <c r="AA37" i="34"/>
  <c r="AA44" i="34" s="1"/>
  <c r="Z37" i="34"/>
  <c r="Y37" i="34"/>
  <c r="X37" i="34"/>
  <c r="X44" i="34" s="1"/>
  <c r="Z44" i="34" s="1"/>
  <c r="W37" i="34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P37" i="34"/>
  <c r="P44" i="34" s="1"/>
  <c r="O37" i="34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H37" i="34"/>
  <c r="G37" i="34"/>
  <c r="F37" i="34"/>
  <c r="F44" i="34" s="1"/>
  <c r="E37" i="34"/>
  <c r="E44" i="34" s="1"/>
  <c r="D37" i="34"/>
  <c r="D44" i="34" s="1"/>
  <c r="C37" i="34"/>
  <c r="C44" i="34" s="1"/>
  <c r="AA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X26" i="34" s="1"/>
  <c r="W13" i="34"/>
  <c r="W26" i="34" s="1"/>
  <c r="V13" i="34"/>
  <c r="V26" i="34" s="1"/>
  <c r="U13" i="34"/>
  <c r="U26" i="34" s="1"/>
  <c r="T13" i="34"/>
  <c r="S13" i="34"/>
  <c r="S26" i="34" s="1"/>
  <c r="S45" i="34" s="1"/>
  <c r="R13" i="34"/>
  <c r="R26" i="34" s="1"/>
  <c r="Q13" i="34"/>
  <c r="Q26" i="34" s="1"/>
  <c r="P13" i="34"/>
  <c r="P26" i="34" s="1"/>
  <c r="O13" i="34"/>
  <c r="O26" i="34" s="1"/>
  <c r="N13" i="34"/>
  <c r="N26" i="34" s="1"/>
  <c r="M13" i="34"/>
  <c r="L13" i="34"/>
  <c r="K13" i="34"/>
  <c r="K26" i="34" s="1"/>
  <c r="J13" i="34"/>
  <c r="J26" i="34" s="1"/>
  <c r="I13" i="34"/>
  <c r="I26" i="34" s="1"/>
  <c r="H13" i="34"/>
  <c r="H26" i="34" s="1"/>
  <c r="G13" i="34"/>
  <c r="G26" i="34" s="1"/>
  <c r="F13" i="34"/>
  <c r="F26" i="34" s="1"/>
  <c r="E13" i="34"/>
  <c r="E26" i="34" s="1"/>
  <c r="D13" i="34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AA25" i="35"/>
  <c r="Z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Y26" i="35" s="1"/>
  <c r="X13" i="35"/>
  <c r="X26" i="35" s="1"/>
  <c r="W13" i="35"/>
  <c r="W26" i="35" s="1"/>
  <c r="V13" i="35"/>
  <c r="V26" i="35" s="1"/>
  <c r="U13" i="35"/>
  <c r="U26" i="35" s="1"/>
  <c r="U45" i="35" s="1"/>
  <c r="T13" i="35"/>
  <c r="T26" i="35" s="1"/>
  <c r="S13" i="35"/>
  <c r="S26" i="35" s="1"/>
  <c r="S45" i="35" s="1"/>
  <c r="R13" i="35"/>
  <c r="R26" i="35" s="1"/>
  <c r="R45" i="35" s="1"/>
  <c r="Q13" i="35"/>
  <c r="Q26" i="35" s="1"/>
  <c r="P13" i="35"/>
  <c r="P26" i="35" s="1"/>
  <c r="P45" i="35" s="1"/>
  <c r="O13" i="35"/>
  <c r="O26" i="35" s="1"/>
  <c r="N13" i="35"/>
  <c r="N26" i="35" s="1"/>
  <c r="M13" i="35"/>
  <c r="M26" i="35" s="1"/>
  <c r="M45" i="35" s="1"/>
  <c r="L13" i="35"/>
  <c r="L26" i="35" s="1"/>
  <c r="K13" i="35"/>
  <c r="K26" i="35" s="1"/>
  <c r="K45" i="35" s="1"/>
  <c r="J13" i="35"/>
  <c r="J26" i="35" s="1"/>
  <c r="J45" i="35" s="1"/>
  <c r="I13" i="35"/>
  <c r="I26" i="35" s="1"/>
  <c r="H13" i="35"/>
  <c r="H26" i="35" s="1"/>
  <c r="H45" i="35" s="1"/>
  <c r="G13" i="35"/>
  <c r="G26" i="35" s="1"/>
  <c r="F13" i="35"/>
  <c r="F26" i="35" s="1"/>
  <c r="E13" i="35"/>
  <c r="E26" i="35" s="1"/>
  <c r="E45" i="35" s="1"/>
  <c r="D13" i="35"/>
  <c r="D26" i="35" s="1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Y44" i="36" s="1"/>
  <c r="X37" i="36"/>
  <c r="X44" i="36" s="1"/>
  <c r="Z44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AA25" i="36"/>
  <c r="Z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X26" i="36" s="1"/>
  <c r="W13" i="36"/>
  <c r="W26" i="36" s="1"/>
  <c r="W45" i="36" s="1"/>
  <c r="V13" i="36"/>
  <c r="V26" i="36" s="1"/>
  <c r="U13" i="36"/>
  <c r="U26" i="36" s="1"/>
  <c r="U45" i="36" s="1"/>
  <c r="T13" i="36"/>
  <c r="T26" i="36" s="1"/>
  <c r="T45" i="36" s="1"/>
  <c r="S13" i="36"/>
  <c r="S26" i="36" s="1"/>
  <c r="R13" i="36"/>
  <c r="R26" i="36" s="1"/>
  <c r="R45" i="36" s="1"/>
  <c r="Q13" i="36"/>
  <c r="Q26" i="36" s="1"/>
  <c r="P13" i="36"/>
  <c r="P26" i="36" s="1"/>
  <c r="O13" i="36"/>
  <c r="O26" i="36" s="1"/>
  <c r="O45" i="36" s="1"/>
  <c r="N13" i="36"/>
  <c r="N26" i="36" s="1"/>
  <c r="M13" i="36"/>
  <c r="M26" i="36" s="1"/>
  <c r="M45" i="36" s="1"/>
  <c r="L13" i="36"/>
  <c r="L26" i="36" s="1"/>
  <c r="L45" i="36" s="1"/>
  <c r="K13" i="36"/>
  <c r="K26" i="36" s="1"/>
  <c r="J13" i="36"/>
  <c r="J26" i="36" s="1"/>
  <c r="J45" i="36" s="1"/>
  <c r="I13" i="36"/>
  <c r="I26" i="36" s="1"/>
  <c r="H13" i="36"/>
  <c r="H26" i="36" s="1"/>
  <c r="G13" i="36"/>
  <c r="G26" i="36" s="1"/>
  <c r="G45" i="36" s="1"/>
  <c r="F13" i="36"/>
  <c r="F26" i="36" s="1"/>
  <c r="E13" i="36"/>
  <c r="E26" i="36" s="1"/>
  <c r="E45" i="36" s="1"/>
  <c r="D13" i="36"/>
  <c r="D26" i="36" s="1"/>
  <c r="D45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R44" i="37"/>
  <c r="K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V37" i="37"/>
  <c r="V44" i="37" s="1"/>
  <c r="U37" i="37"/>
  <c r="U44" i="37" s="1"/>
  <c r="T37" i="37"/>
  <c r="S37" i="37"/>
  <c r="S44" i="37" s="1"/>
  <c r="R37" i="37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K37" i="37"/>
  <c r="J37" i="37"/>
  <c r="J44" i="37" s="1"/>
  <c r="I37" i="37"/>
  <c r="I44" i="37" s="1"/>
  <c r="H37" i="37"/>
  <c r="H44" i="37" s="1"/>
  <c r="G37" i="37"/>
  <c r="F37" i="37"/>
  <c r="F44" i="37" s="1"/>
  <c r="E37" i="37"/>
  <c r="E44" i="37" s="1"/>
  <c r="D37" i="37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J26" i="37" s="1"/>
  <c r="J45" i="37" s="1"/>
  <c r="I25" i="37"/>
  <c r="H25" i="37"/>
  <c r="G25" i="37"/>
  <c r="F25" i="37"/>
  <c r="E25" i="37"/>
  <c r="D25" i="37"/>
  <c r="C25" i="37"/>
  <c r="AA13" i="37"/>
  <c r="AA26" i="37" s="1"/>
  <c r="AA45" i="37" s="1"/>
  <c r="Y13" i="37"/>
  <c r="Y26" i="37" s="1"/>
  <c r="Y45" i="37" s="1"/>
  <c r="X13" i="37"/>
  <c r="X26" i="37" s="1"/>
  <c r="W13" i="37"/>
  <c r="V13" i="37"/>
  <c r="V26" i="37" s="1"/>
  <c r="V45" i="37" s="1"/>
  <c r="U13" i="37"/>
  <c r="U26" i="37" s="1"/>
  <c r="T13" i="37"/>
  <c r="T26" i="37" s="1"/>
  <c r="S13" i="37"/>
  <c r="S26" i="37" s="1"/>
  <c r="R13" i="37"/>
  <c r="Q13" i="37"/>
  <c r="P13" i="37"/>
  <c r="O13" i="37"/>
  <c r="N13" i="37"/>
  <c r="N26" i="37" s="1"/>
  <c r="M13" i="37"/>
  <c r="M26" i="37" s="1"/>
  <c r="L13" i="37"/>
  <c r="L26" i="37" s="1"/>
  <c r="K13" i="37"/>
  <c r="K26" i="37" s="1"/>
  <c r="J13" i="37"/>
  <c r="I13" i="37"/>
  <c r="I26" i="37" s="1"/>
  <c r="H13" i="37"/>
  <c r="H26" i="37" s="1"/>
  <c r="G13" i="37"/>
  <c r="F13" i="37"/>
  <c r="F26" i="37" s="1"/>
  <c r="E13" i="37"/>
  <c r="E26" i="37" s="1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4" i="38"/>
  <c r="S44" i="38"/>
  <c r="K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Y44" i="38" s="1"/>
  <c r="X37" i="38"/>
  <c r="X44" i="38" s="1"/>
  <c r="Z44" i="38" s="1"/>
  <c r="W37" i="38"/>
  <c r="V37" i="38"/>
  <c r="V44" i="38" s="1"/>
  <c r="U37" i="38"/>
  <c r="U44" i="38" s="1"/>
  <c r="T37" i="38"/>
  <c r="S37" i="38"/>
  <c r="R37" i="38"/>
  <c r="R44" i="38" s="1"/>
  <c r="Q37" i="38"/>
  <c r="Q44" i="38" s="1"/>
  <c r="P37" i="38"/>
  <c r="P44" i="38" s="1"/>
  <c r="O37" i="38"/>
  <c r="N37" i="38"/>
  <c r="N44" i="38" s="1"/>
  <c r="M37" i="38"/>
  <c r="M44" i="38" s="1"/>
  <c r="L37" i="38"/>
  <c r="K37" i="38"/>
  <c r="J37" i="38"/>
  <c r="J44" i="38" s="1"/>
  <c r="I37" i="38"/>
  <c r="I44" i="38" s="1"/>
  <c r="H37" i="38"/>
  <c r="H44" i="38" s="1"/>
  <c r="G37" i="38"/>
  <c r="F37" i="38"/>
  <c r="F44" i="38" s="1"/>
  <c r="E37" i="38"/>
  <c r="E44" i="38" s="1"/>
  <c r="D37" i="38"/>
  <c r="C37" i="38"/>
  <c r="C44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W13" i="38"/>
  <c r="V13" i="38"/>
  <c r="V26" i="38" s="1"/>
  <c r="V45" i="38" s="1"/>
  <c r="U13" i="38"/>
  <c r="U26" i="38" s="1"/>
  <c r="T13" i="38"/>
  <c r="T26" i="38" s="1"/>
  <c r="S13" i="38"/>
  <c r="S26" i="38" s="1"/>
  <c r="R13" i="38"/>
  <c r="Q13" i="38"/>
  <c r="Q26" i="38" s="1"/>
  <c r="P13" i="38"/>
  <c r="P26" i="38" s="1"/>
  <c r="O13" i="38"/>
  <c r="N13" i="38"/>
  <c r="N26" i="38" s="1"/>
  <c r="N45" i="38" s="1"/>
  <c r="M13" i="38"/>
  <c r="M26" i="38" s="1"/>
  <c r="L13" i="38"/>
  <c r="L26" i="38" s="1"/>
  <c r="K13" i="38"/>
  <c r="K26" i="38" s="1"/>
  <c r="J13" i="38"/>
  <c r="I13" i="38"/>
  <c r="I26" i="38" s="1"/>
  <c r="H13" i="38"/>
  <c r="H26" i="38" s="1"/>
  <c r="G13" i="38"/>
  <c r="F13" i="38"/>
  <c r="F26" i="38" s="1"/>
  <c r="F45" i="38" s="1"/>
  <c r="E13" i="38"/>
  <c r="E26" i="38" s="1"/>
  <c r="D13" i="38"/>
  <c r="D26" i="38" s="1"/>
  <c r="C13" i="38"/>
  <c r="C26" i="38" s="1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X44" i="39" s="1"/>
  <c r="W37" i="39"/>
  <c r="V37" i="39"/>
  <c r="V44" i="39" s="1"/>
  <c r="U37" i="39"/>
  <c r="U44" i="39" s="1"/>
  <c r="T37" i="39"/>
  <c r="S37" i="39"/>
  <c r="S44" i="39" s="1"/>
  <c r="R37" i="39"/>
  <c r="Q37" i="39"/>
  <c r="Q44" i="39" s="1"/>
  <c r="P37" i="39"/>
  <c r="P44" i="39" s="1"/>
  <c r="O37" i="39"/>
  <c r="N37" i="39"/>
  <c r="N44" i="39" s="1"/>
  <c r="M37" i="39"/>
  <c r="M44" i="39" s="1"/>
  <c r="L37" i="39"/>
  <c r="K37" i="39"/>
  <c r="K44" i="39" s="1"/>
  <c r="J37" i="39"/>
  <c r="I37" i="39"/>
  <c r="I44" i="39" s="1"/>
  <c r="H37" i="39"/>
  <c r="H44" i="39" s="1"/>
  <c r="G37" i="39"/>
  <c r="F37" i="39"/>
  <c r="F44" i="39" s="1"/>
  <c r="E37" i="39"/>
  <c r="E44" i="39" s="1"/>
  <c r="D37" i="39"/>
  <c r="C37" i="39"/>
  <c r="C44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O26" i="39" s="1"/>
  <c r="N25" i="39"/>
  <c r="M25" i="39"/>
  <c r="L25" i="39"/>
  <c r="K25" i="39"/>
  <c r="J25" i="39"/>
  <c r="I25" i="39"/>
  <c r="H25" i="39"/>
  <c r="G25" i="39"/>
  <c r="G26" i="39" s="1"/>
  <c r="F25" i="39"/>
  <c r="E25" i="39"/>
  <c r="D25" i="39"/>
  <c r="C25" i="39"/>
  <c r="AA13" i="39"/>
  <c r="AA26" i="39" s="1"/>
  <c r="Y13" i="39"/>
  <c r="Y26" i="39" s="1"/>
  <c r="Y45" i="39" s="1"/>
  <c r="X13" i="39"/>
  <c r="X26" i="39" s="1"/>
  <c r="W13" i="39"/>
  <c r="V13" i="39"/>
  <c r="V26" i="39" s="1"/>
  <c r="V45" i="39" s="1"/>
  <c r="U13" i="39"/>
  <c r="T13" i="39"/>
  <c r="T26" i="39" s="1"/>
  <c r="S13" i="39"/>
  <c r="S26" i="39" s="1"/>
  <c r="R13" i="39"/>
  <c r="Q13" i="39"/>
  <c r="P13" i="39"/>
  <c r="P26" i="39" s="1"/>
  <c r="O13" i="39"/>
  <c r="N13" i="39"/>
  <c r="N26" i="39" s="1"/>
  <c r="M13" i="39"/>
  <c r="L13" i="39"/>
  <c r="L26" i="39" s="1"/>
  <c r="K13" i="39"/>
  <c r="K26" i="39" s="1"/>
  <c r="J13" i="39"/>
  <c r="I13" i="39"/>
  <c r="I26" i="39" s="1"/>
  <c r="I45" i="39" s="1"/>
  <c r="H13" i="39"/>
  <c r="G13" i="39"/>
  <c r="F13" i="39"/>
  <c r="F26" i="39" s="1"/>
  <c r="E13" i="39"/>
  <c r="D13" i="39"/>
  <c r="D26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4" i="40"/>
  <c r="T44" i="40"/>
  <c r="S44" i="40"/>
  <c r="L44" i="40"/>
  <c r="K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O44" i="40" s="1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X44" i="40" s="1"/>
  <c r="Z44" i="40" s="1"/>
  <c r="W37" i="40"/>
  <c r="W44" i="40" s="1"/>
  <c r="V37" i="40"/>
  <c r="V44" i="40" s="1"/>
  <c r="U37" i="40"/>
  <c r="U44" i="40" s="1"/>
  <c r="T37" i="40"/>
  <c r="S37" i="40"/>
  <c r="R37" i="40"/>
  <c r="Q37" i="40"/>
  <c r="P37" i="40"/>
  <c r="P44" i="40" s="1"/>
  <c r="O37" i="40"/>
  <c r="N37" i="40"/>
  <c r="N44" i="40" s="1"/>
  <c r="M37" i="40"/>
  <c r="M44" i="40" s="1"/>
  <c r="L37" i="40"/>
  <c r="K37" i="40"/>
  <c r="J37" i="40"/>
  <c r="I37" i="40"/>
  <c r="I44" i="40" s="1"/>
  <c r="H37" i="40"/>
  <c r="G37" i="40"/>
  <c r="F37" i="40"/>
  <c r="F44" i="40" s="1"/>
  <c r="E37" i="40"/>
  <c r="E44" i="40" s="1"/>
  <c r="D37" i="40"/>
  <c r="D44" i="40" s="1"/>
  <c r="C37" i="40"/>
  <c r="C44" i="40" s="1"/>
  <c r="O26" i="40"/>
  <c r="N26" i="40"/>
  <c r="G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E26" i="40" s="1"/>
  <c r="D25" i="40"/>
  <c r="C25" i="40"/>
  <c r="AA13" i="40"/>
  <c r="AA26" i="40" s="1"/>
  <c r="Y13" i="40"/>
  <c r="Y26" i="40" s="1"/>
  <c r="X13" i="40"/>
  <c r="X26" i="40" s="1"/>
  <c r="W13" i="40"/>
  <c r="W26" i="40" s="1"/>
  <c r="V13" i="40"/>
  <c r="V26" i="40" s="1"/>
  <c r="U13" i="40"/>
  <c r="T13" i="40"/>
  <c r="T26" i="40" s="1"/>
  <c r="T45" i="40" s="1"/>
  <c r="S13" i="40"/>
  <c r="S26" i="40" s="1"/>
  <c r="S45" i="40" s="1"/>
  <c r="R13" i="40"/>
  <c r="Q13" i="40"/>
  <c r="Q26" i="40" s="1"/>
  <c r="P13" i="40"/>
  <c r="P26" i="40" s="1"/>
  <c r="O13" i="40"/>
  <c r="N13" i="40"/>
  <c r="M13" i="40"/>
  <c r="L13" i="40"/>
  <c r="L26" i="40" s="1"/>
  <c r="L45" i="40" s="1"/>
  <c r="K13" i="40"/>
  <c r="K26" i="40" s="1"/>
  <c r="K45" i="40" s="1"/>
  <c r="J13" i="40"/>
  <c r="I13" i="40"/>
  <c r="I26" i="40" s="1"/>
  <c r="H13" i="40"/>
  <c r="H26" i="40" s="1"/>
  <c r="G13" i="40"/>
  <c r="F13" i="40"/>
  <c r="F26" i="40" s="1"/>
  <c r="E13" i="40"/>
  <c r="D13" i="40"/>
  <c r="D26" i="40" s="1"/>
  <c r="D45" i="40" s="1"/>
  <c r="C13" i="40"/>
  <c r="C26" i="40" s="1"/>
  <c r="C45" i="4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C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V37" i="1"/>
  <c r="V44" i="1" s="1"/>
  <c r="U37" i="1"/>
  <c r="U44" i="1" s="1"/>
  <c r="T37" i="1"/>
  <c r="S37" i="1"/>
  <c r="S44" i="1" s="1"/>
  <c r="R37" i="1"/>
  <c r="Q37" i="1"/>
  <c r="Q44" i="1" s="1"/>
  <c r="P37" i="1"/>
  <c r="P44" i="1" s="1"/>
  <c r="O37" i="1"/>
  <c r="N37" i="1"/>
  <c r="N44" i="1" s="1"/>
  <c r="M37" i="1"/>
  <c r="M44" i="1" s="1"/>
  <c r="L37" i="1"/>
  <c r="K37" i="1"/>
  <c r="K44" i="1" s="1"/>
  <c r="J37" i="1"/>
  <c r="I37" i="1"/>
  <c r="I44" i="1" s="1"/>
  <c r="H37" i="1"/>
  <c r="H44" i="1" s="1"/>
  <c r="G37" i="1"/>
  <c r="F37" i="1"/>
  <c r="F44" i="1" s="1"/>
  <c r="E37" i="1"/>
  <c r="E44" i="1" s="1"/>
  <c r="D37" i="1"/>
  <c r="C37" i="1"/>
  <c r="V26" i="1"/>
  <c r="N26" i="1"/>
  <c r="N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V13" i="1"/>
  <c r="U13" i="1"/>
  <c r="T13" i="1"/>
  <c r="T26" i="1" s="1"/>
  <c r="S13" i="1"/>
  <c r="S26" i="1" s="1"/>
  <c r="R13" i="1"/>
  <c r="Q13" i="1"/>
  <c r="Q26" i="1" s="1"/>
  <c r="P13" i="1"/>
  <c r="P26" i="1" s="1"/>
  <c r="O13" i="1"/>
  <c r="N13" i="1"/>
  <c r="M13" i="1"/>
  <c r="L13" i="1"/>
  <c r="L26" i="1" s="1"/>
  <c r="K13" i="1"/>
  <c r="K26" i="1" s="1"/>
  <c r="J13" i="1"/>
  <c r="I13" i="1"/>
  <c r="I26" i="1" s="1"/>
  <c r="H13" i="1"/>
  <c r="H26" i="1" s="1"/>
  <c r="G13" i="1"/>
  <c r="F13" i="1"/>
  <c r="F26" i="1" s="1"/>
  <c r="E13" i="1"/>
  <c r="D13" i="1"/>
  <c r="D26" i="1" s="1"/>
  <c r="C13" i="1"/>
  <c r="C26" i="1" s="1"/>
  <c r="W45" i="40" l="1"/>
  <c r="W26" i="39"/>
  <c r="G26" i="37"/>
  <c r="G45" i="37" s="1"/>
  <c r="W44" i="37"/>
  <c r="W44" i="29"/>
  <c r="G44" i="18"/>
  <c r="G45" i="18" s="1"/>
  <c r="O44" i="12"/>
  <c r="M26" i="1"/>
  <c r="M45" i="1" s="1"/>
  <c r="J44" i="1"/>
  <c r="H26" i="39"/>
  <c r="P44" i="12"/>
  <c r="O45" i="40"/>
  <c r="Q26" i="39"/>
  <c r="Q45" i="39" s="1"/>
  <c r="T26" i="31"/>
  <c r="T45" i="31" s="1"/>
  <c r="O45" i="16"/>
  <c r="M44" i="16"/>
  <c r="T44" i="15"/>
  <c r="M26" i="12"/>
  <c r="M45" i="12" s="1"/>
  <c r="W26" i="1"/>
  <c r="L44" i="1"/>
  <c r="L45" i="1" s="1"/>
  <c r="R26" i="37"/>
  <c r="R45" i="37" s="1"/>
  <c r="D26" i="32"/>
  <c r="T26" i="32"/>
  <c r="X26" i="16"/>
  <c r="Z13" i="16"/>
  <c r="P45" i="40"/>
  <c r="J44" i="40"/>
  <c r="R44" i="40"/>
  <c r="G26" i="38"/>
  <c r="O26" i="38"/>
  <c r="W26" i="38"/>
  <c r="G44" i="38"/>
  <c r="O44" i="38"/>
  <c r="O45" i="38" s="1"/>
  <c r="W44" i="38"/>
  <c r="W45" i="38" s="1"/>
  <c r="I44" i="31"/>
  <c r="I45" i="31" s="1"/>
  <c r="Q44" i="31"/>
  <c r="Y44" i="31"/>
  <c r="Y45" i="31" s="1"/>
  <c r="I44" i="30"/>
  <c r="I45" i="30" s="1"/>
  <c r="Q44" i="30"/>
  <c r="Q45" i="30" s="1"/>
  <c r="Y44" i="30"/>
  <c r="Y45" i="30" s="1"/>
  <c r="X26" i="26"/>
  <c r="X45" i="26" s="1"/>
  <c r="Z45" i="26" s="1"/>
  <c r="G26" i="22"/>
  <c r="G45" i="22" s="1"/>
  <c r="F44" i="17"/>
  <c r="F45" i="17" s="1"/>
  <c r="N44" i="3"/>
  <c r="Z13" i="2"/>
  <c r="O44" i="18"/>
  <c r="O45" i="18" s="1"/>
  <c r="G44" i="12"/>
  <c r="G45" i="12" s="1"/>
  <c r="W26" i="10"/>
  <c r="W45" i="10" s="1"/>
  <c r="AA26" i="9"/>
  <c r="AA45" i="9" s="1"/>
  <c r="M26" i="40"/>
  <c r="G44" i="40"/>
  <c r="G45" i="40" s="1"/>
  <c r="D44" i="38"/>
  <c r="P26" i="37"/>
  <c r="P45" i="37" s="1"/>
  <c r="S26" i="30"/>
  <c r="S45" i="30" s="1"/>
  <c r="H44" i="12"/>
  <c r="Q26" i="37"/>
  <c r="Q45" i="37" s="1"/>
  <c r="D26" i="31"/>
  <c r="D45" i="31" s="1"/>
  <c r="D26" i="30"/>
  <c r="D45" i="30" s="1"/>
  <c r="T26" i="30"/>
  <c r="T45" i="30" s="1"/>
  <c r="T44" i="22"/>
  <c r="O26" i="1"/>
  <c r="O45" i="1" s="1"/>
  <c r="D44" i="1"/>
  <c r="AA45" i="15"/>
  <c r="N26" i="4"/>
  <c r="N45" i="4" s="1"/>
  <c r="I45" i="40"/>
  <c r="D44" i="39"/>
  <c r="L44" i="39"/>
  <c r="T44" i="39"/>
  <c r="D44" i="37"/>
  <c r="AA45" i="36"/>
  <c r="K45" i="33"/>
  <c r="G45" i="32"/>
  <c r="O45" i="32"/>
  <c r="W45" i="32"/>
  <c r="Z37" i="32"/>
  <c r="I44" i="32"/>
  <c r="Q44" i="32"/>
  <c r="Y44" i="32"/>
  <c r="Y45" i="32" s="1"/>
  <c r="X26" i="27"/>
  <c r="Z13" i="27"/>
  <c r="X26" i="22"/>
  <c r="Z13" i="22"/>
  <c r="X44" i="18"/>
  <c r="Z44" i="18" s="1"/>
  <c r="J26" i="17"/>
  <c r="J45" i="17" s="1"/>
  <c r="R26" i="17"/>
  <c r="R45" i="17" s="1"/>
  <c r="H45" i="11"/>
  <c r="Z26" i="7"/>
  <c r="T45" i="1"/>
  <c r="O26" i="37"/>
  <c r="O45" i="37" s="1"/>
  <c r="G44" i="37"/>
  <c r="E26" i="1"/>
  <c r="T44" i="38"/>
  <c r="T45" i="38" s="1"/>
  <c r="G26" i="33"/>
  <c r="G26" i="25"/>
  <c r="G45" i="25" s="1"/>
  <c r="W26" i="25"/>
  <c r="W45" i="25" s="1"/>
  <c r="X26" i="15"/>
  <c r="Z13" i="15"/>
  <c r="H44" i="40"/>
  <c r="H45" i="40" s="1"/>
  <c r="L26" i="30"/>
  <c r="L45" i="30" s="1"/>
  <c r="H45" i="14"/>
  <c r="T44" i="1"/>
  <c r="M26" i="34"/>
  <c r="H45" i="16"/>
  <c r="AA45" i="1"/>
  <c r="J26" i="1"/>
  <c r="J45" i="1" s="1"/>
  <c r="R26" i="1"/>
  <c r="R45" i="1" s="1"/>
  <c r="G44" i="1"/>
  <c r="O44" i="1"/>
  <c r="W44" i="1"/>
  <c r="Z50" i="39"/>
  <c r="AA44" i="36"/>
  <c r="H45" i="34"/>
  <c r="P45" i="34"/>
  <c r="AA45" i="33"/>
  <c r="J44" i="33"/>
  <c r="J45" i="33" s="1"/>
  <c r="R44" i="33"/>
  <c r="R45" i="33" s="1"/>
  <c r="I44" i="33"/>
  <c r="Q44" i="33"/>
  <c r="Y44" i="33"/>
  <c r="I26" i="31"/>
  <c r="Q26" i="31"/>
  <c r="X44" i="29"/>
  <c r="Z44" i="29" s="1"/>
  <c r="AA26" i="28"/>
  <c r="AA45" i="28" s="1"/>
  <c r="J26" i="28"/>
  <c r="J45" i="28" s="1"/>
  <c r="R26" i="28"/>
  <c r="H26" i="24"/>
  <c r="H45" i="24" s="1"/>
  <c r="P26" i="24"/>
  <c r="X26" i="24"/>
  <c r="S45" i="21"/>
  <c r="Z26" i="10"/>
  <c r="D45" i="1"/>
  <c r="W26" i="37"/>
  <c r="W45" i="37" s="1"/>
  <c r="U26" i="1"/>
  <c r="R44" i="1"/>
  <c r="U26" i="40"/>
  <c r="L44" i="38"/>
  <c r="W26" i="33"/>
  <c r="L26" i="31"/>
  <c r="L45" i="31" s="1"/>
  <c r="G26" i="1"/>
  <c r="Q44" i="40"/>
  <c r="Q45" i="40" s="1"/>
  <c r="L26" i="32"/>
  <c r="C45" i="1"/>
  <c r="K45" i="1"/>
  <c r="S45" i="1"/>
  <c r="AA45" i="38"/>
  <c r="J26" i="38"/>
  <c r="J45" i="38" s="1"/>
  <c r="R26" i="38"/>
  <c r="R45" i="38" s="1"/>
  <c r="C44" i="33"/>
  <c r="C45" i="33" s="1"/>
  <c r="K44" i="33"/>
  <c r="S44" i="33"/>
  <c r="S45" i="33" s="1"/>
  <c r="AA44" i="33"/>
  <c r="J26" i="31"/>
  <c r="R26" i="31"/>
  <c r="AA26" i="29"/>
  <c r="AA45" i="29" s="1"/>
  <c r="I26" i="24"/>
  <c r="I45" i="24" s="1"/>
  <c r="Q26" i="24"/>
  <c r="Q45" i="24" s="1"/>
  <c r="Y26" i="24"/>
  <c r="Z25" i="24"/>
  <c r="AA45" i="14"/>
  <c r="J44" i="14"/>
  <c r="R44" i="14"/>
  <c r="R45" i="14" s="1"/>
  <c r="F44" i="12"/>
  <c r="F45" i="12" s="1"/>
  <c r="N44" i="12"/>
  <c r="N45" i="12" s="1"/>
  <c r="V44" i="12"/>
  <c r="V45" i="12" s="1"/>
  <c r="W45" i="8"/>
  <c r="Y45" i="40"/>
  <c r="AA45" i="39"/>
  <c r="J26" i="39"/>
  <c r="J45" i="39" s="1"/>
  <c r="R26" i="39"/>
  <c r="G44" i="39"/>
  <c r="O44" i="39"/>
  <c r="W44" i="39"/>
  <c r="C45" i="38"/>
  <c r="K45" i="38"/>
  <c r="S45" i="38"/>
  <c r="C45" i="37"/>
  <c r="K45" i="37"/>
  <c r="I45" i="34"/>
  <c r="Q45" i="34"/>
  <c r="Y45" i="34"/>
  <c r="I45" i="33"/>
  <c r="Q45" i="33"/>
  <c r="Y45" i="33"/>
  <c r="H45" i="32"/>
  <c r="P45" i="32"/>
  <c r="F45" i="31"/>
  <c r="N45" i="31"/>
  <c r="V45" i="31"/>
  <c r="H45" i="29"/>
  <c r="P45" i="29"/>
  <c r="I44" i="29"/>
  <c r="I45" i="29" s="1"/>
  <c r="Q44" i="29"/>
  <c r="Q45" i="29" s="1"/>
  <c r="Y44" i="29"/>
  <c r="Y45" i="29" s="1"/>
  <c r="F45" i="22"/>
  <c r="N45" i="22"/>
  <c r="V45" i="22"/>
  <c r="G45" i="21"/>
  <c r="D26" i="20"/>
  <c r="D45" i="20" s="1"/>
  <c r="L26" i="20"/>
  <c r="L45" i="20" s="1"/>
  <c r="T26" i="20"/>
  <c r="T45" i="20" s="1"/>
  <c r="G45" i="20"/>
  <c r="O45" i="20"/>
  <c r="W45" i="18"/>
  <c r="I44" i="18"/>
  <c r="Q44" i="18"/>
  <c r="Q45" i="18" s="1"/>
  <c r="Y44" i="18"/>
  <c r="Y45" i="18" s="1"/>
  <c r="G44" i="17"/>
  <c r="O44" i="17"/>
  <c r="W44" i="17"/>
  <c r="G44" i="16"/>
  <c r="G45" i="16" s="1"/>
  <c r="O44" i="16"/>
  <c r="W44" i="16"/>
  <c r="W45" i="16" s="1"/>
  <c r="C45" i="15"/>
  <c r="J45" i="14"/>
  <c r="P45" i="10"/>
  <c r="H26" i="8"/>
  <c r="H45" i="8" s="1"/>
  <c r="P26" i="8"/>
  <c r="P45" i="8" s="1"/>
  <c r="X26" i="8"/>
  <c r="Z25" i="8"/>
  <c r="K45" i="7"/>
  <c r="E45" i="3"/>
  <c r="X44" i="2"/>
  <c r="Z37" i="2"/>
  <c r="AA45" i="40"/>
  <c r="J26" i="40"/>
  <c r="R26" i="40"/>
  <c r="R45" i="40" s="1"/>
  <c r="C45" i="39"/>
  <c r="K45" i="39"/>
  <c r="S45" i="39"/>
  <c r="D45" i="38"/>
  <c r="L45" i="38"/>
  <c r="D45" i="37"/>
  <c r="F45" i="36"/>
  <c r="N45" i="36"/>
  <c r="V45" i="36"/>
  <c r="D45" i="35"/>
  <c r="L45" i="35"/>
  <c r="T45" i="35"/>
  <c r="J45" i="34"/>
  <c r="R45" i="34"/>
  <c r="G44" i="34"/>
  <c r="G45" i="34" s="1"/>
  <c r="O44" i="34"/>
  <c r="O45" i="34" s="1"/>
  <c r="W44" i="34"/>
  <c r="F44" i="33"/>
  <c r="N44" i="33"/>
  <c r="V44" i="33"/>
  <c r="V45" i="33" s="1"/>
  <c r="I26" i="32"/>
  <c r="I45" i="32" s="1"/>
  <c r="Q26" i="32"/>
  <c r="Q45" i="32" s="1"/>
  <c r="Y26" i="32"/>
  <c r="D44" i="32"/>
  <c r="D45" i="32" s="1"/>
  <c r="L44" i="32"/>
  <c r="T44" i="32"/>
  <c r="G26" i="31"/>
  <c r="G45" i="31" s="1"/>
  <c r="O26" i="31"/>
  <c r="O45" i="31" s="1"/>
  <c r="W26" i="31"/>
  <c r="W45" i="31" s="1"/>
  <c r="F45" i="30"/>
  <c r="N45" i="30"/>
  <c r="V45" i="30"/>
  <c r="F44" i="30"/>
  <c r="N44" i="30"/>
  <c r="I26" i="29"/>
  <c r="J26" i="27"/>
  <c r="J45" i="27" s="1"/>
  <c r="R26" i="27"/>
  <c r="R45" i="27" s="1"/>
  <c r="H26" i="21"/>
  <c r="H45" i="21" s="1"/>
  <c r="X26" i="21"/>
  <c r="X44" i="20"/>
  <c r="Z44" i="20" s="1"/>
  <c r="Z37" i="20"/>
  <c r="L45" i="19"/>
  <c r="T26" i="19"/>
  <c r="T45" i="19" s="1"/>
  <c r="H45" i="18"/>
  <c r="P45" i="18"/>
  <c r="X44" i="16"/>
  <c r="Z44" i="16" s="1"/>
  <c r="Z37" i="16"/>
  <c r="D45" i="15"/>
  <c r="L45" i="15"/>
  <c r="T45" i="15"/>
  <c r="H44" i="13"/>
  <c r="H45" i="13" s="1"/>
  <c r="P44" i="13"/>
  <c r="P45" i="13" s="1"/>
  <c r="P45" i="11"/>
  <c r="Z13" i="11"/>
  <c r="X26" i="11"/>
  <c r="Z26" i="11" s="1"/>
  <c r="F45" i="3"/>
  <c r="N45" i="3"/>
  <c r="V45" i="3"/>
  <c r="D45" i="39"/>
  <c r="L45" i="39"/>
  <c r="T45" i="39"/>
  <c r="E45" i="38"/>
  <c r="M45" i="38"/>
  <c r="U45" i="38"/>
  <c r="E45" i="37"/>
  <c r="M45" i="37"/>
  <c r="U45" i="37"/>
  <c r="C45" i="34"/>
  <c r="K45" i="34"/>
  <c r="H45" i="31"/>
  <c r="P45" i="31"/>
  <c r="O44" i="31"/>
  <c r="W44" i="31"/>
  <c r="F45" i="20"/>
  <c r="N45" i="20"/>
  <c r="V45" i="20"/>
  <c r="I45" i="19"/>
  <c r="G45" i="17"/>
  <c r="O45" i="17"/>
  <c r="W45" i="17"/>
  <c r="M45" i="15"/>
  <c r="K45" i="14"/>
  <c r="M45" i="13"/>
  <c r="U45" i="13"/>
  <c r="F44" i="11"/>
  <c r="N44" i="11"/>
  <c r="N45" i="11" s="1"/>
  <c r="V44" i="11"/>
  <c r="J45" i="10"/>
  <c r="E44" i="9"/>
  <c r="AA45" i="7"/>
  <c r="J44" i="7"/>
  <c r="J45" i="7" s="1"/>
  <c r="R44" i="7"/>
  <c r="R45" i="7" s="1"/>
  <c r="E26" i="6"/>
  <c r="E45" i="6" s="1"/>
  <c r="M26" i="6"/>
  <c r="M45" i="6" s="1"/>
  <c r="U26" i="6"/>
  <c r="U45" i="6" s="1"/>
  <c r="R45" i="5"/>
  <c r="Z13" i="5"/>
  <c r="I26" i="5"/>
  <c r="I45" i="5" s="1"/>
  <c r="Q26" i="5"/>
  <c r="Q45" i="5" s="1"/>
  <c r="Y26" i="5"/>
  <c r="D26" i="4"/>
  <c r="D45" i="4" s="1"/>
  <c r="L26" i="4"/>
  <c r="L45" i="4" s="1"/>
  <c r="T26" i="4"/>
  <c r="T45" i="4" s="1"/>
  <c r="K45" i="4"/>
  <c r="X44" i="4"/>
  <c r="Z37" i="4"/>
  <c r="E26" i="39"/>
  <c r="E45" i="39" s="1"/>
  <c r="M26" i="39"/>
  <c r="M45" i="39" s="1"/>
  <c r="U26" i="39"/>
  <c r="U45" i="39" s="1"/>
  <c r="J44" i="39"/>
  <c r="R44" i="39"/>
  <c r="H45" i="36"/>
  <c r="P45" i="36"/>
  <c r="F45" i="35"/>
  <c r="N45" i="35"/>
  <c r="V45" i="35"/>
  <c r="D26" i="34"/>
  <c r="D45" i="34" s="1"/>
  <c r="L26" i="34"/>
  <c r="L45" i="34" s="1"/>
  <c r="T26" i="34"/>
  <c r="T45" i="34" s="1"/>
  <c r="D26" i="33"/>
  <c r="L26" i="33"/>
  <c r="T26" i="33"/>
  <c r="F44" i="32"/>
  <c r="F45" i="32" s="1"/>
  <c r="N44" i="32"/>
  <c r="V44" i="32"/>
  <c r="V45" i="32" s="1"/>
  <c r="P45" i="30"/>
  <c r="H44" i="30"/>
  <c r="H45" i="30" s="1"/>
  <c r="C26" i="29"/>
  <c r="C45" i="29" s="1"/>
  <c r="K26" i="29"/>
  <c r="K45" i="29" s="1"/>
  <c r="G45" i="28"/>
  <c r="O45" i="28"/>
  <c r="W45" i="28"/>
  <c r="D45" i="27"/>
  <c r="L45" i="27"/>
  <c r="T45" i="27"/>
  <c r="G26" i="24"/>
  <c r="G45" i="24" s="1"/>
  <c r="O26" i="24"/>
  <c r="O45" i="24" s="1"/>
  <c r="W26" i="24"/>
  <c r="W45" i="24" s="1"/>
  <c r="C45" i="23"/>
  <c r="S45" i="23"/>
  <c r="M45" i="22"/>
  <c r="J26" i="21"/>
  <c r="J45" i="21" s="1"/>
  <c r="R26" i="21"/>
  <c r="R45" i="21" s="1"/>
  <c r="Z13" i="21"/>
  <c r="J26" i="18"/>
  <c r="J45" i="18" s="1"/>
  <c r="R26" i="18"/>
  <c r="R45" i="18" s="1"/>
  <c r="P45" i="17"/>
  <c r="F45" i="16"/>
  <c r="N45" i="16"/>
  <c r="V45" i="16"/>
  <c r="I44" i="14"/>
  <c r="I45" i="14" s="1"/>
  <c r="R45" i="10"/>
  <c r="X44" i="10"/>
  <c r="Z44" i="10" s="1"/>
  <c r="C44" i="7"/>
  <c r="C45" i="7" s="1"/>
  <c r="K44" i="7"/>
  <c r="S44" i="7"/>
  <c r="S45" i="7" s="1"/>
  <c r="AA44" i="7"/>
  <c r="V45" i="6"/>
  <c r="J44" i="6"/>
  <c r="J45" i="6" s="1"/>
  <c r="R44" i="6"/>
  <c r="R45" i="6" s="1"/>
  <c r="S45" i="5"/>
  <c r="AA45" i="5"/>
  <c r="M45" i="4"/>
  <c r="P45" i="4"/>
  <c r="J45" i="26"/>
  <c r="R45" i="26"/>
  <c r="Z25" i="26"/>
  <c r="J45" i="25"/>
  <c r="R45" i="25"/>
  <c r="D45" i="23"/>
  <c r="L45" i="23"/>
  <c r="T45" i="23"/>
  <c r="D45" i="21"/>
  <c r="L45" i="21"/>
  <c r="Y45" i="20"/>
  <c r="Q44" i="20"/>
  <c r="Q45" i="20" s="1"/>
  <c r="I26" i="10"/>
  <c r="I45" i="10" s="1"/>
  <c r="Q26" i="10"/>
  <c r="Q45" i="10" s="1"/>
  <c r="Y26" i="10"/>
  <c r="Y45" i="10" s="1"/>
  <c r="F44" i="9"/>
  <c r="V44" i="9"/>
  <c r="Z13" i="4"/>
  <c r="X26" i="4"/>
  <c r="G45" i="3"/>
  <c r="O45" i="3"/>
  <c r="W45" i="3"/>
  <c r="D26" i="29"/>
  <c r="D45" i="29" s="1"/>
  <c r="L26" i="29"/>
  <c r="L45" i="29" s="1"/>
  <c r="T26" i="29"/>
  <c r="T45" i="29" s="1"/>
  <c r="D26" i="28"/>
  <c r="D45" i="28" s="1"/>
  <c r="L26" i="28"/>
  <c r="L45" i="28" s="1"/>
  <c r="T26" i="28"/>
  <c r="T45" i="28" s="1"/>
  <c r="E45" i="27"/>
  <c r="M45" i="27"/>
  <c r="U45" i="27"/>
  <c r="C45" i="26"/>
  <c r="K45" i="26"/>
  <c r="S45" i="26"/>
  <c r="AA45" i="26"/>
  <c r="D45" i="24"/>
  <c r="L45" i="24"/>
  <c r="T45" i="24"/>
  <c r="E45" i="23"/>
  <c r="M45" i="23"/>
  <c r="U45" i="23"/>
  <c r="M45" i="21"/>
  <c r="U45" i="21"/>
  <c r="H45" i="19"/>
  <c r="P45" i="19"/>
  <c r="D26" i="18"/>
  <c r="D45" i="18" s="1"/>
  <c r="L26" i="18"/>
  <c r="L45" i="18" s="1"/>
  <c r="T26" i="18"/>
  <c r="T45" i="18" s="1"/>
  <c r="D26" i="17"/>
  <c r="D45" i="17" s="1"/>
  <c r="L26" i="17"/>
  <c r="L45" i="17" s="1"/>
  <c r="T26" i="17"/>
  <c r="T45" i="17" s="1"/>
  <c r="J26" i="16"/>
  <c r="J45" i="16" s="1"/>
  <c r="R26" i="16"/>
  <c r="R45" i="16" s="1"/>
  <c r="I44" i="16"/>
  <c r="I45" i="16" s="1"/>
  <c r="Q44" i="16"/>
  <c r="Q45" i="16" s="1"/>
  <c r="Y44" i="16"/>
  <c r="Y45" i="16" s="1"/>
  <c r="O45" i="12"/>
  <c r="X26" i="12"/>
  <c r="Z26" i="12" s="1"/>
  <c r="E45" i="11"/>
  <c r="M45" i="11"/>
  <c r="U45" i="11"/>
  <c r="H44" i="11"/>
  <c r="P44" i="11"/>
  <c r="E44" i="10"/>
  <c r="J45" i="8"/>
  <c r="I45" i="6"/>
  <c r="Q45" i="6"/>
  <c r="Y45" i="6"/>
  <c r="Z45" i="6" s="1"/>
  <c r="X26" i="3"/>
  <c r="X45" i="3" s="1"/>
  <c r="Z13" i="3"/>
  <c r="F45" i="29"/>
  <c r="N45" i="29"/>
  <c r="V45" i="29"/>
  <c r="E45" i="28"/>
  <c r="M45" i="28"/>
  <c r="U45" i="28"/>
  <c r="L45" i="26"/>
  <c r="T45" i="26"/>
  <c r="T45" i="25"/>
  <c r="E45" i="24"/>
  <c r="M45" i="24"/>
  <c r="U45" i="24"/>
  <c r="F45" i="23"/>
  <c r="N45" i="23"/>
  <c r="C45" i="22"/>
  <c r="K45" i="22"/>
  <c r="S45" i="22"/>
  <c r="AA45" i="22"/>
  <c r="J26" i="15"/>
  <c r="J45" i="15" s="1"/>
  <c r="R26" i="15"/>
  <c r="R45" i="15" s="1"/>
  <c r="Z37" i="15"/>
  <c r="I44" i="15"/>
  <c r="Y44" i="15"/>
  <c r="Z44" i="15" s="1"/>
  <c r="C26" i="14"/>
  <c r="C45" i="14" s="1"/>
  <c r="S26" i="14"/>
  <c r="S45" i="14" s="1"/>
  <c r="Q45" i="9"/>
  <c r="H26" i="9"/>
  <c r="H45" i="9" s="1"/>
  <c r="P26" i="9"/>
  <c r="P45" i="9" s="1"/>
  <c r="D26" i="7"/>
  <c r="D45" i="7" s="1"/>
  <c r="L26" i="7"/>
  <c r="L45" i="7" s="1"/>
  <c r="T26" i="7"/>
  <c r="T45" i="7" s="1"/>
  <c r="P45" i="7"/>
  <c r="S26" i="6"/>
  <c r="AA45" i="4"/>
  <c r="G26" i="29"/>
  <c r="G45" i="29" s="1"/>
  <c r="O26" i="29"/>
  <c r="O45" i="29" s="1"/>
  <c r="W26" i="29"/>
  <c r="W45" i="29" s="1"/>
  <c r="F45" i="28"/>
  <c r="N45" i="28"/>
  <c r="V45" i="28"/>
  <c r="J44" i="28"/>
  <c r="R44" i="28"/>
  <c r="Z37" i="28"/>
  <c r="G26" i="27"/>
  <c r="G45" i="27" s="1"/>
  <c r="O26" i="27"/>
  <c r="O45" i="27" s="1"/>
  <c r="W26" i="27"/>
  <c r="W45" i="27" s="1"/>
  <c r="J44" i="27"/>
  <c r="R44" i="27"/>
  <c r="Z37" i="27"/>
  <c r="E26" i="26"/>
  <c r="E45" i="26" s="1"/>
  <c r="M26" i="26"/>
  <c r="M45" i="26" s="1"/>
  <c r="U26" i="26"/>
  <c r="U45" i="26" s="1"/>
  <c r="E26" i="25"/>
  <c r="E45" i="25" s="1"/>
  <c r="M26" i="25"/>
  <c r="U26" i="25"/>
  <c r="F26" i="24"/>
  <c r="F45" i="24" s="1"/>
  <c r="N26" i="24"/>
  <c r="N45" i="24" s="1"/>
  <c r="V26" i="24"/>
  <c r="V45" i="24" s="1"/>
  <c r="G26" i="23"/>
  <c r="O26" i="23"/>
  <c r="W26" i="23"/>
  <c r="D26" i="22"/>
  <c r="D45" i="22" s="1"/>
  <c r="L26" i="22"/>
  <c r="L45" i="22" s="1"/>
  <c r="T26" i="22"/>
  <c r="T45" i="22" s="1"/>
  <c r="E44" i="20"/>
  <c r="M44" i="20"/>
  <c r="U44" i="20"/>
  <c r="U45" i="20" s="1"/>
  <c r="F45" i="18"/>
  <c r="N45" i="18"/>
  <c r="V45" i="18"/>
  <c r="N45" i="17"/>
  <c r="V45" i="17"/>
  <c r="E26" i="16"/>
  <c r="E45" i="16" s="1"/>
  <c r="M26" i="16"/>
  <c r="M45" i="16" s="1"/>
  <c r="U26" i="16"/>
  <c r="U45" i="16" s="1"/>
  <c r="D26" i="16"/>
  <c r="D45" i="16" s="1"/>
  <c r="L26" i="16"/>
  <c r="L45" i="16" s="1"/>
  <c r="T26" i="16"/>
  <c r="T45" i="16" s="1"/>
  <c r="D44" i="16"/>
  <c r="L44" i="16"/>
  <c r="T44" i="16"/>
  <c r="C44" i="15"/>
  <c r="K44" i="15"/>
  <c r="K45" i="15" s="1"/>
  <c r="S44" i="15"/>
  <c r="S45" i="15" s="1"/>
  <c r="AA44" i="15"/>
  <c r="E26" i="14"/>
  <c r="E45" i="14" s="1"/>
  <c r="M26" i="14"/>
  <c r="M45" i="14" s="1"/>
  <c r="U26" i="14"/>
  <c r="U45" i="14" s="1"/>
  <c r="D26" i="14"/>
  <c r="D45" i="14" s="1"/>
  <c r="L26" i="14"/>
  <c r="L45" i="14" s="1"/>
  <c r="T26" i="14"/>
  <c r="T45" i="14" s="1"/>
  <c r="G45" i="11"/>
  <c r="O45" i="11"/>
  <c r="W45" i="11"/>
  <c r="G44" i="10"/>
  <c r="W44" i="10"/>
  <c r="F44" i="10"/>
  <c r="F45" i="10" s="1"/>
  <c r="N44" i="10"/>
  <c r="N45" i="10" s="1"/>
  <c r="V44" i="10"/>
  <c r="V45" i="10" s="1"/>
  <c r="J26" i="9"/>
  <c r="J45" i="9" s="1"/>
  <c r="R26" i="9"/>
  <c r="R45" i="9" s="1"/>
  <c r="F45" i="7"/>
  <c r="N45" i="7"/>
  <c r="V45" i="7"/>
  <c r="E26" i="7"/>
  <c r="E45" i="7" s="1"/>
  <c r="U26" i="7"/>
  <c r="U45" i="7" s="1"/>
  <c r="G26" i="5"/>
  <c r="G45" i="5" s="1"/>
  <c r="O26" i="5"/>
  <c r="O45" i="5" s="1"/>
  <c r="W26" i="5"/>
  <c r="W45" i="5" s="1"/>
  <c r="J44" i="5"/>
  <c r="J45" i="5" s="1"/>
  <c r="R44" i="5"/>
  <c r="I44" i="5"/>
  <c r="Q44" i="5"/>
  <c r="Y44" i="5"/>
  <c r="F44" i="4"/>
  <c r="N44" i="4"/>
  <c r="V44" i="4"/>
  <c r="U44" i="3"/>
  <c r="U45" i="3" s="1"/>
  <c r="I26" i="12"/>
  <c r="Q26" i="12"/>
  <c r="Y26" i="12"/>
  <c r="I26" i="11"/>
  <c r="Q26" i="11"/>
  <c r="Y26" i="11"/>
  <c r="L45" i="9"/>
  <c r="T45" i="9"/>
  <c r="C45" i="8"/>
  <c r="K45" i="8"/>
  <c r="S45" i="8"/>
  <c r="F44" i="6"/>
  <c r="F45" i="6" s="1"/>
  <c r="N44" i="6"/>
  <c r="N45" i="6" s="1"/>
  <c r="V44" i="6"/>
  <c r="E45" i="2"/>
  <c r="M45" i="2"/>
  <c r="U45" i="2"/>
  <c r="K26" i="10"/>
  <c r="S26" i="10"/>
  <c r="S45" i="10" s="1"/>
  <c r="AA26" i="10"/>
  <c r="AA45" i="10" s="1"/>
  <c r="M45" i="9"/>
  <c r="U45" i="9"/>
  <c r="D45" i="8"/>
  <c r="L45" i="8"/>
  <c r="T45" i="8"/>
  <c r="E45" i="5"/>
  <c r="M45" i="5"/>
  <c r="U45" i="5"/>
  <c r="D26" i="5"/>
  <c r="L26" i="5"/>
  <c r="T26" i="5"/>
  <c r="I26" i="4"/>
  <c r="Q26" i="4"/>
  <c r="Y26" i="4"/>
  <c r="J45" i="3"/>
  <c r="I26" i="3"/>
  <c r="Q26" i="3"/>
  <c r="Y26" i="3"/>
  <c r="F45" i="2"/>
  <c r="N45" i="2"/>
  <c r="V45" i="2"/>
  <c r="Q44" i="14"/>
  <c r="Y44" i="14"/>
  <c r="Y45" i="14" s="1"/>
  <c r="H44" i="14"/>
  <c r="P44" i="14"/>
  <c r="P45" i="14" s="1"/>
  <c r="L26" i="13"/>
  <c r="T26" i="13"/>
  <c r="T45" i="13" s="1"/>
  <c r="C26" i="13"/>
  <c r="K26" i="13"/>
  <c r="S26" i="13"/>
  <c r="AA26" i="13"/>
  <c r="D44" i="13"/>
  <c r="D45" i="13" s="1"/>
  <c r="L44" i="13"/>
  <c r="T44" i="13"/>
  <c r="D26" i="12"/>
  <c r="D45" i="12" s="1"/>
  <c r="L26" i="12"/>
  <c r="T26" i="12"/>
  <c r="C26" i="12"/>
  <c r="K26" i="12"/>
  <c r="K45" i="12" s="1"/>
  <c r="S26" i="12"/>
  <c r="S45" i="12" s="1"/>
  <c r="AA26" i="12"/>
  <c r="AA45" i="12" s="1"/>
  <c r="D44" i="12"/>
  <c r="L44" i="12"/>
  <c r="T44" i="12"/>
  <c r="D26" i="11"/>
  <c r="L26" i="11"/>
  <c r="L45" i="11" s="1"/>
  <c r="T26" i="11"/>
  <c r="T45" i="11" s="1"/>
  <c r="C26" i="11"/>
  <c r="K26" i="11"/>
  <c r="K45" i="11" s="1"/>
  <c r="S26" i="11"/>
  <c r="AA26" i="11"/>
  <c r="AA45" i="11" s="1"/>
  <c r="D44" i="11"/>
  <c r="L44" i="11"/>
  <c r="T44" i="11"/>
  <c r="E26" i="10"/>
  <c r="E45" i="10" s="1"/>
  <c r="M26" i="10"/>
  <c r="M45" i="10" s="1"/>
  <c r="U26" i="10"/>
  <c r="U45" i="10" s="1"/>
  <c r="U44" i="10"/>
  <c r="D44" i="9"/>
  <c r="D45" i="9" s="1"/>
  <c r="L44" i="9"/>
  <c r="E45" i="8"/>
  <c r="M45" i="8"/>
  <c r="R44" i="8"/>
  <c r="I44" i="8"/>
  <c r="I45" i="8" s="1"/>
  <c r="Q44" i="8"/>
  <c r="Q45" i="8" s="1"/>
  <c r="Y44" i="8"/>
  <c r="Z44" i="8" s="1"/>
  <c r="I26" i="7"/>
  <c r="I45" i="7" s="1"/>
  <c r="Q26" i="7"/>
  <c r="Y26" i="7"/>
  <c r="F26" i="5"/>
  <c r="F45" i="5" s="1"/>
  <c r="N26" i="5"/>
  <c r="N45" i="5" s="1"/>
  <c r="V26" i="5"/>
  <c r="V45" i="5" s="1"/>
  <c r="C44" i="4"/>
  <c r="C45" i="4" s="1"/>
  <c r="K44" i="4"/>
  <c r="S44" i="4"/>
  <c r="S45" i="4" s="1"/>
  <c r="AA44" i="4"/>
  <c r="J44" i="3"/>
  <c r="R44" i="3"/>
  <c r="G26" i="2"/>
  <c r="G45" i="2" s="1"/>
  <c r="O26" i="2"/>
  <c r="O45" i="2" s="1"/>
  <c r="W26" i="2"/>
  <c r="W45" i="2" s="1"/>
  <c r="D44" i="2"/>
  <c r="L44" i="2"/>
  <c r="T44" i="2"/>
  <c r="H45" i="1"/>
  <c r="P45" i="1"/>
  <c r="X45" i="1"/>
  <c r="Z26" i="1"/>
  <c r="X45" i="40"/>
  <c r="Z45" i="40" s="1"/>
  <c r="Z26" i="40"/>
  <c r="Q45" i="1"/>
  <c r="S45" i="37"/>
  <c r="I45" i="1"/>
  <c r="Y45" i="1"/>
  <c r="R45" i="39"/>
  <c r="J45" i="40"/>
  <c r="F45" i="39"/>
  <c r="Z44" i="39"/>
  <c r="F45" i="1"/>
  <c r="Z44" i="1"/>
  <c r="F45" i="40"/>
  <c r="N45" i="39"/>
  <c r="E45" i="1"/>
  <c r="U45" i="1"/>
  <c r="V45" i="1"/>
  <c r="E45" i="40"/>
  <c r="M45" i="40"/>
  <c r="U45" i="40"/>
  <c r="N45" i="40"/>
  <c r="G45" i="38"/>
  <c r="G45" i="39"/>
  <c r="O45" i="39"/>
  <c r="W45" i="39"/>
  <c r="H45" i="38"/>
  <c r="P45" i="38"/>
  <c r="X45" i="38"/>
  <c r="Z26" i="38"/>
  <c r="H45" i="37"/>
  <c r="X45" i="37"/>
  <c r="Z45" i="37" s="1"/>
  <c r="Z26" i="37"/>
  <c r="G45" i="1"/>
  <c r="W45" i="1"/>
  <c r="V45" i="40"/>
  <c r="H45" i="39"/>
  <c r="P45" i="39"/>
  <c r="X45" i="39"/>
  <c r="Z45" i="39" s="1"/>
  <c r="Z26" i="39"/>
  <c r="I45" i="38"/>
  <c r="Q45" i="38"/>
  <c r="Y45" i="38"/>
  <c r="I45" i="37"/>
  <c r="F45" i="37"/>
  <c r="N45" i="37"/>
  <c r="X45" i="34"/>
  <c r="Z45" i="34" s="1"/>
  <c r="Z26" i="34"/>
  <c r="X45" i="33"/>
  <c r="Z26" i="33"/>
  <c r="X45" i="32"/>
  <c r="Z45" i="32" s="1"/>
  <c r="Z26" i="32"/>
  <c r="Z13" i="1"/>
  <c r="Z13" i="40"/>
  <c r="Z13" i="39"/>
  <c r="Z13" i="38"/>
  <c r="Z13" i="37"/>
  <c r="J45" i="32"/>
  <c r="R45" i="32"/>
  <c r="X45" i="31"/>
  <c r="Z45" i="31" s="1"/>
  <c r="Z26" i="31"/>
  <c r="X45" i="36"/>
  <c r="Z45" i="36" s="1"/>
  <c r="Z26" i="36"/>
  <c r="D45" i="33"/>
  <c r="L45" i="33"/>
  <c r="T45" i="33"/>
  <c r="X45" i="30"/>
  <c r="Z45" i="30" s="1"/>
  <c r="Z26" i="30"/>
  <c r="X45" i="29"/>
  <c r="Z45" i="29" s="1"/>
  <c r="Z26" i="29"/>
  <c r="Z37" i="1"/>
  <c r="Z37" i="40"/>
  <c r="Z37" i="39"/>
  <c r="Z37" i="38"/>
  <c r="Z37" i="37"/>
  <c r="I45" i="36"/>
  <c r="Q45" i="36"/>
  <c r="Y45" i="36"/>
  <c r="G45" i="35"/>
  <c r="O45" i="35"/>
  <c r="W45" i="35"/>
  <c r="E45" i="34"/>
  <c r="M45" i="34"/>
  <c r="U45" i="34"/>
  <c r="AA45" i="34"/>
  <c r="E45" i="33"/>
  <c r="M45" i="33"/>
  <c r="U45" i="33"/>
  <c r="C45" i="32"/>
  <c r="J45" i="31"/>
  <c r="R45" i="31"/>
  <c r="S45" i="29"/>
  <c r="X45" i="35"/>
  <c r="Z45" i="35" s="1"/>
  <c r="Z26" i="35"/>
  <c r="F45" i="34"/>
  <c r="N45" i="34"/>
  <c r="V45" i="34"/>
  <c r="F45" i="33"/>
  <c r="N45" i="33"/>
  <c r="E45" i="32"/>
  <c r="M45" i="32"/>
  <c r="U45" i="32"/>
  <c r="L45" i="32"/>
  <c r="T45" i="32"/>
  <c r="K45" i="32"/>
  <c r="L44" i="37"/>
  <c r="L45" i="37" s="1"/>
  <c r="T44" i="37"/>
  <c r="T45" i="37" s="1"/>
  <c r="C45" i="36"/>
  <c r="K45" i="36"/>
  <c r="S45" i="36"/>
  <c r="I45" i="35"/>
  <c r="Q45" i="35"/>
  <c r="Y45" i="35"/>
  <c r="W45" i="34"/>
  <c r="G45" i="33"/>
  <c r="O45" i="33"/>
  <c r="W45" i="33"/>
  <c r="N45" i="32"/>
  <c r="S45" i="32"/>
  <c r="X45" i="25"/>
  <c r="Z45" i="25" s="1"/>
  <c r="Z26" i="25"/>
  <c r="E45" i="21"/>
  <c r="I26" i="26"/>
  <c r="I45" i="26" s="1"/>
  <c r="Q26" i="26"/>
  <c r="Q45" i="26" s="1"/>
  <c r="Y26" i="26"/>
  <c r="Y45" i="26" s="1"/>
  <c r="P45" i="24"/>
  <c r="E45" i="22"/>
  <c r="U45" i="22"/>
  <c r="Z37" i="36"/>
  <c r="Z37" i="35"/>
  <c r="X45" i="24"/>
  <c r="Z26" i="24"/>
  <c r="X45" i="27"/>
  <c r="Z45" i="27" s="1"/>
  <c r="Z26" i="27"/>
  <c r="P45" i="23"/>
  <c r="V45" i="23"/>
  <c r="X45" i="23"/>
  <c r="Z45" i="23" s="1"/>
  <c r="Z26" i="23"/>
  <c r="X26" i="28"/>
  <c r="I45" i="27"/>
  <c r="Q45" i="27"/>
  <c r="Y45" i="27"/>
  <c r="P45" i="26"/>
  <c r="C45" i="25"/>
  <c r="K45" i="25"/>
  <c r="S45" i="25"/>
  <c r="AA45" i="25"/>
  <c r="Y45" i="24"/>
  <c r="G45" i="23"/>
  <c r="O45" i="23"/>
  <c r="W45" i="23"/>
  <c r="Z26" i="18"/>
  <c r="F45" i="26"/>
  <c r="N45" i="26"/>
  <c r="V45" i="26"/>
  <c r="Z26" i="26"/>
  <c r="J45" i="24"/>
  <c r="R45" i="24"/>
  <c r="W45" i="22"/>
  <c r="W45" i="21"/>
  <c r="Z13" i="36"/>
  <c r="Z13" i="35"/>
  <c r="Z13" i="34"/>
  <c r="Z13" i="33"/>
  <c r="Z13" i="30"/>
  <c r="C45" i="27"/>
  <c r="K45" i="27"/>
  <c r="S45" i="27"/>
  <c r="AA45" i="27"/>
  <c r="F44" i="27"/>
  <c r="F45" i="27" s="1"/>
  <c r="N44" i="27"/>
  <c r="N45" i="27" s="1"/>
  <c r="V44" i="27"/>
  <c r="V45" i="27" s="1"/>
  <c r="G45" i="26"/>
  <c r="O45" i="26"/>
  <c r="W45" i="26"/>
  <c r="M45" i="25"/>
  <c r="U45" i="25"/>
  <c r="C45" i="24"/>
  <c r="K45" i="24"/>
  <c r="S45" i="24"/>
  <c r="AA45" i="24"/>
  <c r="I26" i="23"/>
  <c r="I45" i="23" s="1"/>
  <c r="Q26" i="23"/>
  <c r="Q45" i="23" s="1"/>
  <c r="Y26" i="23"/>
  <c r="Y45" i="23" s="1"/>
  <c r="X45" i="22"/>
  <c r="Z45" i="22" s="1"/>
  <c r="Z26" i="22"/>
  <c r="Z26" i="21"/>
  <c r="W45" i="20"/>
  <c r="F45" i="21"/>
  <c r="N45" i="21"/>
  <c r="V45" i="21"/>
  <c r="Z26" i="20"/>
  <c r="C45" i="19"/>
  <c r="Y45" i="19"/>
  <c r="P45" i="16"/>
  <c r="Z26" i="16"/>
  <c r="AA45" i="19"/>
  <c r="J44" i="19"/>
  <c r="J45" i="19" s="1"/>
  <c r="R44" i="19"/>
  <c r="R45" i="19" s="1"/>
  <c r="E45" i="15"/>
  <c r="U45" i="15"/>
  <c r="F45" i="11"/>
  <c r="V45" i="11"/>
  <c r="K45" i="19"/>
  <c r="K45" i="17"/>
  <c r="AA45" i="16"/>
  <c r="G45" i="15"/>
  <c r="W45" i="15"/>
  <c r="X44" i="21"/>
  <c r="X45" i="19"/>
  <c r="Z45" i="19" s="1"/>
  <c r="Z26" i="19"/>
  <c r="X45" i="15"/>
  <c r="Z26" i="15"/>
  <c r="Z43" i="12"/>
  <c r="X44" i="12"/>
  <c r="Z44" i="12" s="1"/>
  <c r="Z37" i="26"/>
  <c r="Z37" i="25"/>
  <c r="Z37" i="24"/>
  <c r="Z37" i="23"/>
  <c r="Z37" i="22"/>
  <c r="E45" i="20"/>
  <c r="M45" i="20"/>
  <c r="J44" i="20"/>
  <c r="J45" i="20" s="1"/>
  <c r="R44" i="20"/>
  <c r="R45" i="20" s="1"/>
  <c r="Q45" i="19"/>
  <c r="H45" i="17"/>
  <c r="X45" i="17"/>
  <c r="Z45" i="17" s="1"/>
  <c r="Z26" i="17"/>
  <c r="S45" i="17"/>
  <c r="C45" i="16"/>
  <c r="I45" i="20"/>
  <c r="S45" i="19"/>
  <c r="C45" i="18"/>
  <c r="X44" i="14"/>
  <c r="Z44" i="14" s="1"/>
  <c r="Z43" i="14"/>
  <c r="I45" i="18"/>
  <c r="AA45" i="17"/>
  <c r="Z44" i="17"/>
  <c r="K45" i="16"/>
  <c r="I45" i="15"/>
  <c r="Q45" i="15"/>
  <c r="Z43" i="13"/>
  <c r="X44" i="13"/>
  <c r="Z44" i="13" s="1"/>
  <c r="W45" i="12"/>
  <c r="P45" i="12"/>
  <c r="Z25" i="9"/>
  <c r="X26" i="9"/>
  <c r="C45" i="13"/>
  <c r="K45" i="13"/>
  <c r="S45" i="13"/>
  <c r="AA45" i="13"/>
  <c r="R45" i="12"/>
  <c r="C45" i="10"/>
  <c r="K45" i="10"/>
  <c r="M26" i="7"/>
  <c r="M45" i="7" s="1"/>
  <c r="I45" i="12"/>
  <c r="Q45" i="12"/>
  <c r="Y45" i="12"/>
  <c r="E45" i="9"/>
  <c r="Z44" i="5"/>
  <c r="Q45" i="14"/>
  <c r="W45" i="13"/>
  <c r="J45" i="13"/>
  <c r="Z43" i="11"/>
  <c r="X44" i="11"/>
  <c r="Z44" i="11" s="1"/>
  <c r="G45" i="10"/>
  <c r="C45" i="12"/>
  <c r="I45" i="11"/>
  <c r="Q45" i="11"/>
  <c r="Y45" i="11"/>
  <c r="Z43" i="9"/>
  <c r="X44" i="9"/>
  <c r="Z44" i="9" s="1"/>
  <c r="F44" i="15"/>
  <c r="F45" i="15" s="1"/>
  <c r="N44" i="15"/>
  <c r="N45" i="15" s="1"/>
  <c r="V44" i="15"/>
  <c r="V45" i="15" s="1"/>
  <c r="I45" i="13"/>
  <c r="Q45" i="13"/>
  <c r="Y45" i="13"/>
  <c r="H45" i="12"/>
  <c r="G45" i="9"/>
  <c r="O45" i="9"/>
  <c r="W45" i="9"/>
  <c r="Z26" i="8"/>
  <c r="X45" i="8"/>
  <c r="Z13" i="20"/>
  <c r="Z13" i="19"/>
  <c r="Z13" i="18"/>
  <c r="Z13" i="17"/>
  <c r="F44" i="14"/>
  <c r="F45" i="14" s="1"/>
  <c r="N44" i="14"/>
  <c r="N45" i="14" s="1"/>
  <c r="V44" i="14"/>
  <c r="V45" i="14" s="1"/>
  <c r="J45" i="12"/>
  <c r="C45" i="11"/>
  <c r="S45" i="11"/>
  <c r="Y45" i="8"/>
  <c r="Z26" i="3"/>
  <c r="I44" i="3"/>
  <c r="Q44" i="3"/>
  <c r="Y44" i="3"/>
  <c r="Y45" i="3" s="1"/>
  <c r="R26" i="8"/>
  <c r="Z13" i="8"/>
  <c r="C45" i="6"/>
  <c r="X45" i="5"/>
  <c r="F45" i="4"/>
  <c r="V45" i="4"/>
  <c r="AA45" i="3"/>
  <c r="D26" i="2"/>
  <c r="L26" i="2"/>
  <c r="T26" i="2"/>
  <c r="T45" i="2" s="1"/>
  <c r="I44" i="2"/>
  <c r="I45" i="2" s="1"/>
  <c r="Q44" i="2"/>
  <c r="Q45" i="2" s="1"/>
  <c r="Y44" i="2"/>
  <c r="Z44" i="2" s="1"/>
  <c r="Z43" i="2"/>
  <c r="K45" i="6"/>
  <c r="Z44" i="7"/>
  <c r="X45" i="7"/>
  <c r="C45" i="5"/>
  <c r="K45" i="3"/>
  <c r="J45" i="2"/>
  <c r="F45" i="8"/>
  <c r="N45" i="8"/>
  <c r="V45" i="8"/>
  <c r="Q45" i="7"/>
  <c r="Y45" i="7"/>
  <c r="S45" i="6"/>
  <c r="D45" i="5"/>
  <c r="L45" i="5"/>
  <c r="T45" i="5"/>
  <c r="I45" i="4"/>
  <c r="Q45" i="4"/>
  <c r="Y45" i="4"/>
  <c r="Z44" i="4"/>
  <c r="P45" i="3"/>
  <c r="P45" i="2"/>
  <c r="X45" i="2"/>
  <c r="Z26" i="2"/>
  <c r="K45" i="2"/>
  <c r="K45" i="5"/>
  <c r="R45" i="3"/>
  <c r="F26" i="9"/>
  <c r="F45" i="9" s="1"/>
  <c r="N26" i="9"/>
  <c r="N45" i="9" s="1"/>
  <c r="V26" i="9"/>
  <c r="V45" i="9" s="1"/>
  <c r="AA45" i="6"/>
  <c r="Z44" i="6"/>
  <c r="P45" i="5"/>
  <c r="S45" i="3"/>
  <c r="R45" i="2"/>
  <c r="Z25" i="6"/>
  <c r="Z25" i="5"/>
  <c r="Z25" i="4"/>
  <c r="Z25" i="3"/>
  <c r="Z26" i="6"/>
  <c r="Z26" i="5"/>
  <c r="Z26" i="4"/>
  <c r="L45" i="2" l="1"/>
  <c r="X45" i="20"/>
  <c r="Z45" i="20" s="1"/>
  <c r="D45" i="2"/>
  <c r="R45" i="8"/>
  <c r="Y45" i="15"/>
  <c r="D45" i="11"/>
  <c r="T45" i="12"/>
  <c r="X45" i="11"/>
  <c r="Z45" i="11" s="1"/>
  <c r="X45" i="4"/>
  <c r="Z45" i="4" s="1"/>
  <c r="Z45" i="3"/>
  <c r="X45" i="16"/>
  <c r="Z45" i="16" s="1"/>
  <c r="L45" i="12"/>
  <c r="Q45" i="3"/>
  <c r="Z45" i="15"/>
  <c r="I45" i="3"/>
  <c r="X45" i="12"/>
  <c r="Z45" i="12" s="1"/>
  <c r="X45" i="18"/>
  <c r="Z45" i="18" s="1"/>
  <c r="Z45" i="33"/>
  <c r="L45" i="13"/>
  <c r="Y45" i="5"/>
  <c r="Z45" i="5" s="1"/>
  <c r="R45" i="28"/>
  <c r="X45" i="10"/>
  <c r="Z45" i="10" s="1"/>
  <c r="Q45" i="31"/>
  <c r="Z45" i="8"/>
  <c r="X45" i="13"/>
  <c r="Z45" i="13" s="1"/>
  <c r="Z45" i="7"/>
  <c r="X45" i="9"/>
  <c r="Z45" i="9" s="1"/>
  <c r="Z26" i="9"/>
  <c r="X45" i="14"/>
  <c r="Z45" i="14" s="1"/>
  <c r="Z44" i="21"/>
  <c r="X45" i="21"/>
  <c r="Z45" i="21" s="1"/>
  <c r="X45" i="28"/>
  <c r="Z45" i="28" s="1"/>
  <c r="Z26" i="28"/>
  <c r="Z45" i="1"/>
  <c r="Y45" i="2"/>
  <c r="Z45" i="2"/>
  <c r="Z45" i="38"/>
  <c r="Z45" i="24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<sst xmlns="http://schemas.openxmlformats.org/spreadsheetml/2006/main" count="5200" uniqueCount="119">
  <si>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</si>
  <si>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</si>
  <si>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</si>
  <si>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</si>
  <si>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</si>
  <si>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</si>
  <si>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</si>
  <si>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</si>
  <si>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</si>
  <si>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</si>
  <si>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</si>
  <si>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</si>
  <si>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</si>
  <si>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</si>
  <si>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</si>
  <si>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</si>
  <si>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</si>
  <si>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</si>
  <si>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</si>
  <si>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</si>
  <si>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</si>
  <si>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</si>
  <si>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</si>
  <si>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</si>
  <si>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</si>
  <si>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</si>
  <si>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</si>
  <si>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</si>
  <si>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</si>
  <si>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</si>
  <si>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</si>
  <si>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</si>
  <si>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</si>
  <si>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</si>
  <si>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</si>
  <si>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</si>
  <si>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</si>
  <si>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</si>
  <si>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</si>
  <si>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</si>
  <si>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</si>
  <si>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</si>
  <si>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</si>
  <si>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</si>
  <si>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</si>
  <si>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</si>
  <si>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</si>
  <si>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</si>
  <si>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</si>
  <si>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</si>
  <si>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</si>
  <si>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</si>
  <si>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</si>
  <si>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</si>
  <si>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</si>
  <si>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</si>
  <si>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</si>
  <si>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</si>
  <si>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</si>
  <si>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</si>
  <si>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</si>
  <si>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</si>
  <si>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</si>
  <si>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</si>
  <si>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</si>
  <si>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</si>
  <si>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</si>
  <si>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</si>
  <si>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</si>
  <si>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</si>
  <si>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</si>
  <si>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</si>
  <si>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</si>
  <si>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</si>
  <si>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</si>
  <si>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</si>
  <si>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1st Quarter ended 30 September 2025 (Figures Finalised as at 2025/10/28)</t>
  </si>
  <si>
    <t>Eastern Cape: Dr Beyers Naude (EC101) - Table C6 Quarterly Budget Statement - Financial Position ( Waste water management                             ) for 1st Quarter ended 30 September 2025 (Figures Finalised as at 2025/10/28)</t>
  </si>
  <si>
    <t>Eastern Cape: Blue Crane Route (EC102) - Table C6 Quarterly Budget Statement - Financial Position ( Waste water management                             ) for 1st Quarter ended 30 September 2025 (Figures Finalised as at 2025/10/28)</t>
  </si>
  <si>
    <t>Eastern Cape: Makana (EC104) - Table C6 Quarterly Budget Statement - Financial Position ( Waste water management                             ) for 1st Quarter ended 30 September 2025 (Figures Finalised as at 2025/10/28)</t>
  </si>
  <si>
    <t>Eastern Cape: Ndlambe (EC105) - Table C6 Quarterly Budget Statement - Financial Position ( Waste water management                             ) for 1st Quarter ended 30 September 2025 (Figures Finalised as at 2025/10/28)</t>
  </si>
  <si>
    <t>Eastern Cape: Sundays River Valley (EC106) - Table C6 Quarterly Budget Statement - Financial Position ( Waste water management                             ) for 1st Quarter ended 30 September 2025 (Figures Finalised as at 2025/10/28)</t>
  </si>
  <si>
    <t>Eastern Cape: Kouga (EC108) - Table C6 Quarterly Budget Statement - Financial Position ( Waste water management                             ) for 1st Quarter ended 30 September 2025 (Figures Finalised as at 2025/10/28)</t>
  </si>
  <si>
    <t>Eastern Cape: Kou-Kamma (EC109) - Table C6 Quarterly Budget Statement - Financial Position ( Waste water management                             ) for 1st Quarter ended 30 September 2025 (Figures Finalised as at 2025/10/28)</t>
  </si>
  <si>
    <t>Eastern Cape: Sarah Baartman (DC10) - Table C6 Quarterly Budget Statement - Financial Position ( Waste water management                             ) for 1st Quarter ended 30 September 2025 (Figures Finalised as at 2025/10/28)</t>
  </si>
  <si>
    <t>Eastern Cape: Mbhashe (EC121) - Table C6 Quarterly Budget Statement - Financial Position ( Waste water management                             ) for 1st Quarter ended 30 September 2025 (Figures Finalised as at 2025/10/28)</t>
  </si>
  <si>
    <t>Eastern Cape: Mnquma (EC122) - Table C6 Quarterly Budget Statement - Financial Position ( Waste water management                             ) for 1st Quarter ended 30 September 2025 (Figures Finalised as at 2025/10/28)</t>
  </si>
  <si>
    <t>Eastern Cape: Great Kei (EC123) - Table C6 Quarterly Budget Statement - Financial Position ( Waste water management                             ) for 1st Quarter ended 30 September 2025 (Figures Finalised as at 2025/10/28)</t>
  </si>
  <si>
    <t>Eastern Cape: Amahlathi (EC124) - Table C6 Quarterly Budget Statement - Financial Position ( Waste water management                             ) for 1st Quarter ended 30 September 2025 (Figures Finalised as at 2025/10/28)</t>
  </si>
  <si>
    <t>Eastern Cape: Ngqushwa (EC126) - Table C6 Quarterly Budget Statement - Financial Position ( Waste water management                             ) for 1st Quarter ended 30 September 2025 (Figures Finalised as at 2025/10/28)</t>
  </si>
  <si>
    <t>Eastern Cape: Raymond Mhlaba (EC129) - Table C6 Quarterly Budget Statement - Financial Position ( Waste water management                             ) for 1st Quarter ended 30 September 2025 (Figures Finalised as at 2025/10/28)</t>
  </si>
  <si>
    <t>Eastern Cape: Amathole (DC12) - Table C6 Quarterly Budget Statement - Financial Position ( Waste water management                             ) for 1st Quarter ended 30 September 2025 (Figures Finalised as at 2025/10/28)</t>
  </si>
  <si>
    <t>Eastern Cape: Inxuba Yethemba (EC131) - Table C6 Quarterly Budget Statement - Financial Position ( Waste water management                             ) for 1st Quarter ended 30 September 2025 (Figures Finalised as at 2025/10/28)</t>
  </si>
  <si>
    <t>Eastern Cape: Intsika Yethu (EC135) - Table C6 Quarterly Budget Statement - Financial Position ( Waste water management                             ) for 1st Quarter ended 30 September 2025 (Figures Finalised as at 2025/10/28)</t>
  </si>
  <si>
    <t>Eastern Cape: Emalahleni (EC) (EC136) - Table C6 Quarterly Budget Statement - Financial Position ( Waste water management                             ) for 1st Quarter ended 30 September 2025 (Figures Finalised as at 2025/10/28)</t>
  </si>
  <si>
    <t>Eastern Cape: Dr. A.B. Xuma (EC137) - Table C6 Quarterly Budget Statement - Financial Position ( Waste water management                             ) for 1st Quarter ended 30 September 2025 (Figures Finalised as at 2025/10/28)</t>
  </si>
  <si>
    <t>Eastern Cape: Sakhisizwe (EC138) - Table C6 Quarterly Budget Statement - Financial Position ( Waste water management                             ) for 1st Quarter ended 30 September 2025 (Figures Finalised as at 2025/10/28)</t>
  </si>
  <si>
    <t>Eastern Cape: Enoch Mgijima (EC139) - Table C6 Quarterly Budget Statement - Financial Position ( Waste water management                             ) for 1st Quarter ended 30 September 2025 (Figures Finalised as at 2025/10/28)</t>
  </si>
  <si>
    <t>Eastern Cape: Chris Hani (DC13) - Table C6 Quarterly Budget Statement - Financial Position ( Waste water management                             ) for 1st Quarter ended 30 September 2025 (Figures Finalised as at 2025/10/28)</t>
  </si>
  <si>
    <t>Eastern Cape: Elundini (EC141) - Table C6 Quarterly Budget Statement - Financial Position ( Waste water management                             ) for 1st Quarter ended 30 September 2025 (Figures Finalised as at 2025/10/28)</t>
  </si>
  <si>
    <t>Eastern Cape: Senqu (EC142) - Table C6 Quarterly Budget Statement - Financial Position ( Waste water management                             ) for 1st Quarter ended 30 September 2025 (Figures Finalised as at 2025/10/28)</t>
  </si>
  <si>
    <t>Eastern Cape: Walter Sisulu (EC145) - Table C6 Quarterly Budget Statement - Financial Position ( Waste water management                             ) for 1st Quarter ended 30 September 2025 (Figures Finalised as at 2025/10/28)</t>
  </si>
  <si>
    <t>Eastern Cape: Joe Gqabi (DC14) - Table C6 Quarterly Budget Statement - Financial Position ( Waste water management                             ) for 1st Quarter ended 30 September 2025 (Figures Finalised as at 2025/10/28)</t>
  </si>
  <si>
    <t>Eastern Cape: Ngquza Hills (EC153) - Table C6 Quarterly Budget Statement - Financial Position ( Waste water management                             ) for 1st Quarter ended 30 September 2025 (Figures Finalised as at 2025/10/28)</t>
  </si>
  <si>
    <t>Eastern Cape: Port St Johns (EC154) - Table C6 Quarterly Budget Statement - Financial Position ( Waste water management                             ) for 1st Quarter ended 30 September 2025 (Figures Finalised as at 2025/10/28)</t>
  </si>
  <si>
    <t>Eastern Cape: Nyandeni (EC155) - Table C6 Quarterly Budget Statement - Financial Position ( Waste water management                             ) for 1st Quarter ended 30 September 2025 (Figures Finalised as at 2025/10/28)</t>
  </si>
  <si>
    <t>Eastern Cape: Mhlontlo (EC156) - Table C6 Quarterly Budget Statement - Financial Position ( Waste water management                             ) for 1st Quarter ended 30 September 2025 (Figures Finalised as at 2025/10/28)</t>
  </si>
  <si>
    <t>Eastern Cape: King Sabata Dalindyebo (EC157) - Table C6 Quarterly Budget Statement - Financial Position ( Waste water management                             ) for 1st Quarter ended 30 September 2025 (Figures Finalised as at 2025/10/28)</t>
  </si>
  <si>
    <t>Eastern Cape: O R Tambo (DC15) - Table C6 Quarterly Budget Statement - Financial Position ( Waste water management                             ) for 1st Quarter ended 30 September 2025 (Figures Finalised as at 2025/10/28)</t>
  </si>
  <si>
    <t>Eastern Cape: Matatiele (EC441) - Table C6 Quarterly Budget Statement - Financial Position ( Waste water management                             ) for 1st Quarter ended 30 September 2025 (Figures Finalised as at 2025/10/28)</t>
  </si>
  <si>
    <t>Eastern Cape: Umzimvubu (EC442) - Table C6 Quarterly Budget Statement - Financial Position ( Waste water management                             ) for 1st Quarter ended 30 September 2025 (Figures Finalised as at 2025/10/28)</t>
  </si>
  <si>
    <t>Eastern Cape: Winnie Madikizela-Mandela (EC443) - Table C6 Quarterly Budget Statement - Financial Position ( Waste water management                             ) for 1st Quarter ended 30 September 2025 (Figures Finalised as at 2025/10/28)</t>
  </si>
  <si>
    <t>Eastern Cape: Ntabankulu (EC444) - Table C6 Quarterly Budget Statement - Financial Position ( Waste water management                             ) for 1st Quarter ended 30 September 2025 (Figures Finalised as at 2025/10/28)</t>
  </si>
  <si>
    <t>Eastern Cape: Alfred Nzo (DC44) - Table C6 Quarterly Budget Statement - Financial Position ( Waste water management                             ) for 1st Quarter ended 30 September 2025 (Figures Finalised as at 2025/10/28)</t>
  </si>
  <si>
    <t>Summary - Table C6 Quarterly Budget Statement - Financial Position ( Waste water management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</si>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</sst>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343867420</v>
      </c>
      <c r="D7" s="18"/>
      <c r="E7" s="19">
        <v>452797727</v>
      </c>
      <c r="F7" s="20">
        <v>452797727</v>
      </c>
      <c r="G7" s="20">
        <v>368229024</v>
      </c>
      <c r="H7" s="20">
        <v>-4098724</v>
      </c>
      <c r="I7" s="20">
        <v>7465741</v>
      </c>
      <c r="J7" s="20">
        <v>371596041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371596041</v>
      </c>
      <c r="X7" s="20">
        <v>461393338</v>
      </c>
      <c r="Y7" s="20">
        <v>-89797297</v>
      </c>
      <c r="Z7" s="21">
        <v>-19.462200600737759</v>
      </c>
      <c r="AA7" s="22">
        <v>452797727</v>
      </c>
    </row>
    <row r="8" spans="1:27" x14ac:dyDescent="0.25">
      <c r="A8" s="23" t="s">
        <v>36</v>
      </c>
      <c r="B8" s="17" t="s">
        <v>32</v>
      </c>
      <c r="C8" s="18">
        <v>93928690</v>
      </c>
      <c r="D8" s="18"/>
      <c r="E8" s="19"/>
      <c r="F8" s="20"/>
      <c r="G8" s="20">
        <v>115831772</v>
      </c>
      <c r="H8" s="20">
        <v>-19289140</v>
      </c>
      <c r="I8" s="20">
        <v>-11806696</v>
      </c>
      <c r="J8" s="20">
        <v>84735936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84735936</v>
      </c>
      <c r="X8" s="20"/>
      <c r="Y8" s="20">
        <v>84735936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445154986</v>
      </c>
      <c r="D11" s="18"/>
      <c r="E11" s="19">
        <v>465385880</v>
      </c>
      <c r="F11" s="20">
        <v>465385880</v>
      </c>
      <c r="G11" s="24">
        <v>449182263</v>
      </c>
      <c r="H11" s="24">
        <v>47949</v>
      </c>
      <c r="I11" s="24">
        <v>2509228</v>
      </c>
      <c r="J11" s="20">
        <v>451739440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451739440</v>
      </c>
      <c r="X11" s="20">
        <v>448594436</v>
      </c>
      <c r="Y11" s="24">
        <v>3145004</v>
      </c>
      <c r="Z11" s="25">
        <v>0.70107958271689308</v>
      </c>
      <c r="AA11" s="26">
        <v>465385880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882951096</v>
      </c>
      <c r="D13" s="29">
        <f>SUM(D6:D12)</f>
        <v>0</v>
      </c>
      <c r="E13" s="30">
        <f t="shared" si="0"/>
        <v>918183607</v>
      </c>
      <c r="F13" s="31">
        <f t="shared" si="0"/>
        <v>918183607</v>
      </c>
      <c r="G13" s="31">
        <f t="shared" si="0"/>
        <v>933243059</v>
      </c>
      <c r="H13" s="31">
        <f t="shared" si="0"/>
        <v>-23339915</v>
      </c>
      <c r="I13" s="31">
        <f t="shared" si="0"/>
        <v>-1831727</v>
      </c>
      <c r="J13" s="31">
        <f t="shared" si="0"/>
        <v>908071417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908071417</v>
      </c>
      <c r="X13" s="31">
        <f t="shared" si="0"/>
        <v>909987774</v>
      </c>
      <c r="Y13" s="31">
        <f t="shared" si="0"/>
        <v>-1916357</v>
      </c>
      <c r="Z13" s="32">
        <f>+IF(X13&lt;&gt;0,+(Y13/X13)*100,0)</f>
        <v>-0.21059151065033979</v>
      </c>
      <c r="AA13" s="33">
        <f>SUM(AA6:AA12)</f>
        <v>918183607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1805387455</v>
      </c>
      <c r="D17" s="18"/>
      <c r="E17" s="19">
        <v>1669449892</v>
      </c>
      <c r="F17" s="20">
        <v>1669449892</v>
      </c>
      <c r="G17" s="24">
        <v>1781441855</v>
      </c>
      <c r="H17" s="24">
        <v>560737</v>
      </c>
      <c r="I17" s="24">
        <v>101709</v>
      </c>
      <c r="J17" s="20">
        <v>1782104301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1782104301</v>
      </c>
      <c r="X17" s="20">
        <v>1762124200</v>
      </c>
      <c r="Y17" s="24">
        <v>19980101</v>
      </c>
      <c r="Z17" s="25">
        <v>1.1338645142039365</v>
      </c>
      <c r="AA17" s="26">
        <v>1669449892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1805387455</v>
      </c>
      <c r="D25" s="29">
        <f t="shared" ref="D25:Y25" si="1">SUM(D15:D24)</f>
        <v>0</v>
      </c>
      <c r="E25" s="35">
        <f t="shared" si="1"/>
        <v>1669449892</v>
      </c>
      <c r="F25" s="36">
        <f t="shared" si="1"/>
        <v>1669449892</v>
      </c>
      <c r="G25" s="36">
        <f t="shared" si="1"/>
        <v>1781441855</v>
      </c>
      <c r="H25" s="36">
        <f t="shared" si="1"/>
        <v>560737</v>
      </c>
      <c r="I25" s="36">
        <f t="shared" si="1"/>
        <v>101709</v>
      </c>
      <c r="J25" s="36">
        <f t="shared" si="1"/>
        <v>1782104301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1782104301</v>
      </c>
      <c r="X25" s="36">
        <f t="shared" si="1"/>
        <v>1762124200</v>
      </c>
      <c r="Y25" s="36">
        <f t="shared" si="1"/>
        <v>19980101</v>
      </c>
      <c r="Z25" s="37">
        <f>+IF(X25&lt;&gt;0,+(Y25/X25)*100,0)</f>
        <v>1.1338645142039365</v>
      </c>
      <c r="AA25" s="38">
        <f>SUM(AA15:AA24)</f>
        <v>1669449892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2688338551</v>
      </c>
      <c r="D26" s="29">
        <f>+D13+D25</f>
        <v>0</v>
      </c>
      <c r="E26" s="30">
        <f t="shared" si="2"/>
        <v>2587633499</v>
      </c>
      <c r="F26" s="31">
        <f t="shared" si="2"/>
        <v>2587633499</v>
      </c>
      <c r="G26" s="31">
        <f t="shared" si="2"/>
        <v>2714684914</v>
      </c>
      <c r="H26" s="31">
        <f t="shared" si="2"/>
        <v>-22779178</v>
      </c>
      <c r="I26" s="31">
        <f t="shared" si="2"/>
        <v>-1730018</v>
      </c>
      <c r="J26" s="31">
        <f t="shared" si="2"/>
        <v>2690175718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2690175718</v>
      </c>
      <c r="X26" s="31">
        <f t="shared" si="2"/>
        <v>2672111974</v>
      </c>
      <c r="Y26" s="31">
        <f t="shared" si="2"/>
        <v>18063744</v>
      </c>
      <c r="Z26" s="32">
        <f>+IF(X26&lt;&gt;0,+(Y26/X26)*100,0)</f>
        <v>0.6760099941829758</v>
      </c>
      <c r="AA26" s="33">
        <f>+AA13+AA25</f>
        <v>2587633499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203677123</v>
      </c>
      <c r="D35" s="18"/>
      <c r="E35" s="19">
        <v>164167138</v>
      </c>
      <c r="F35" s="20">
        <v>164167138</v>
      </c>
      <c r="G35" s="20">
        <v>184030958</v>
      </c>
      <c r="H35" s="20">
        <v>25215790</v>
      </c>
      <c r="I35" s="20">
        <v>-5879518</v>
      </c>
      <c r="J35" s="20">
        <v>203367230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203367230</v>
      </c>
      <c r="X35" s="20">
        <v>164167138</v>
      </c>
      <c r="Y35" s="20">
        <v>39200092</v>
      </c>
      <c r="Z35" s="21">
        <v>23.878160073668337</v>
      </c>
      <c r="AA35" s="22">
        <v>164167138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203677123</v>
      </c>
      <c r="D37" s="29">
        <f t="shared" ref="D37:Y37" si="3">SUM(D29:D36)</f>
        <v>0</v>
      </c>
      <c r="E37" s="30">
        <f t="shared" si="3"/>
        <v>164167138</v>
      </c>
      <c r="F37" s="31">
        <f t="shared" si="3"/>
        <v>164167138</v>
      </c>
      <c r="G37" s="31">
        <f t="shared" si="3"/>
        <v>184030958</v>
      </c>
      <c r="H37" s="31">
        <f t="shared" si="3"/>
        <v>25215790</v>
      </c>
      <c r="I37" s="31">
        <f t="shared" si="3"/>
        <v>-5879518</v>
      </c>
      <c r="J37" s="31">
        <f t="shared" si="3"/>
        <v>203367230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203367230</v>
      </c>
      <c r="X37" s="31">
        <f t="shared" si="3"/>
        <v>164167138</v>
      </c>
      <c r="Y37" s="31">
        <f t="shared" si="3"/>
        <v>39200092</v>
      </c>
      <c r="Z37" s="32">
        <f>+IF(X37&lt;&gt;0,+(Y37/X37)*100,0)</f>
        <v>23.878160073668337</v>
      </c>
      <c r="AA37" s="33">
        <f>SUM(AA29:AA36)</f>
        <v>164167138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203677123</v>
      </c>
      <c r="D44" s="29">
        <f>+D37+D43</f>
        <v>0</v>
      </c>
      <c r="E44" s="30">
        <f t="shared" si="5"/>
        <v>164167138</v>
      </c>
      <c r="F44" s="31">
        <f t="shared" si="5"/>
        <v>164167138</v>
      </c>
      <c r="G44" s="31">
        <f t="shared" si="5"/>
        <v>184030958</v>
      </c>
      <c r="H44" s="31">
        <f t="shared" si="5"/>
        <v>25215790</v>
      </c>
      <c r="I44" s="31">
        <f t="shared" si="5"/>
        <v>-5879518</v>
      </c>
      <c r="J44" s="31">
        <f t="shared" si="5"/>
        <v>203367230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203367230</v>
      </c>
      <c r="X44" s="31">
        <f t="shared" si="5"/>
        <v>164167138</v>
      </c>
      <c r="Y44" s="31">
        <f t="shared" si="5"/>
        <v>39200092</v>
      </c>
      <c r="Z44" s="32">
        <f>+IF(X44&lt;&gt;0,+(Y44/X44)*100,0)</f>
        <v>23.878160073668337</v>
      </c>
      <c r="AA44" s="33">
        <f>+AA37+AA43</f>
        <v>164167138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2484661428</v>
      </c>
      <c r="D45" s="42">
        <f t="shared" si="6"/>
        <v>0</v>
      </c>
      <c r="E45" s="43">
        <f t="shared" si="6"/>
        <v>2423466361</v>
      </c>
      <c r="F45" s="44">
        <f t="shared" si="6"/>
        <v>2423466361</v>
      </c>
      <c r="G45" s="44">
        <f t="shared" si="6"/>
        <v>2530653956</v>
      </c>
      <c r="H45" s="44">
        <f t="shared" si="6"/>
        <v>-47994968</v>
      </c>
      <c r="I45" s="44">
        <f t="shared" si="6"/>
        <v>4149500</v>
      </c>
      <c r="J45" s="44">
        <f t="shared" si="6"/>
        <v>2486808488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2486808488</v>
      </c>
      <c r="X45" s="44">
        <f t="shared" si="6"/>
        <v>2507944836</v>
      </c>
      <c r="Y45" s="44">
        <f t="shared" si="6"/>
        <v>-21136348</v>
      </c>
      <c r="Z45" s="45">
        <f>+IF(X45&lt;&gt;0,+(Y45/X45)*100,0)</f>
        <v>-0.84277563432021196</v>
      </c>
      <c r="AA45" s="46">
        <f>+AA26-AA44</f>
        <v>2423466361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3880838444</v>
      </c>
      <c r="D47" s="18"/>
      <c r="E47" s="19">
        <v>4282833636</v>
      </c>
      <c r="F47" s="20">
        <v>4282833636</v>
      </c>
      <c r="G47" s="20">
        <v>3811320054</v>
      </c>
      <c r="H47" s="20">
        <v>-682885040</v>
      </c>
      <c r="I47" s="20">
        <v>11871883</v>
      </c>
      <c r="J47" s="20">
        <v>3140306897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3140306897</v>
      </c>
      <c r="X47" s="20">
        <v>3954894671</v>
      </c>
      <c r="Y47" s="20">
        <v>-814587774</v>
      </c>
      <c r="Z47" s="47">
        <v>-20.596952428926013</v>
      </c>
      <c r="AA47" s="22">
        <v>4282833636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3880838444</v>
      </c>
      <c r="D50" s="50">
        <f t="shared" ref="D50:Y50" si="7">SUM(D47:D49)</f>
        <v>0</v>
      </c>
      <c r="E50" s="51">
        <f t="shared" si="7"/>
        <v>4282833636</v>
      </c>
      <c r="F50" s="52">
        <f t="shared" si="7"/>
        <v>4282833636</v>
      </c>
      <c r="G50" s="52">
        <f t="shared" si="7"/>
        <v>3811320054</v>
      </c>
      <c r="H50" s="52">
        <f t="shared" si="7"/>
        <v>-682885040</v>
      </c>
      <c r="I50" s="52">
        <f t="shared" si="7"/>
        <v>11871883</v>
      </c>
      <c r="J50" s="52">
        <f t="shared" si="7"/>
        <v>3140306897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3140306897</v>
      </c>
      <c r="X50" s="52">
        <f t="shared" si="7"/>
        <v>3954894671</v>
      </c>
      <c r="Y50" s="52">
        <f t="shared" si="7"/>
        <v>-814587774</v>
      </c>
      <c r="Z50" s="53">
        <f>+IF(X50&lt;&gt;0,+(Y50/X50)*100,0)</f>
        <v>-20.596952428926013</v>
      </c>
      <c r="AA50" s="54">
        <f>SUM(AA47:AA49)</f>
        <v>4282833636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453759980</v>
      </c>
      <c r="F6" s="20">
        <v>453759980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113439993</v>
      </c>
      <c r="Y6" s="20">
        <v>-113439993</v>
      </c>
      <c r="Z6" s="21">
        <v>-100</v>
      </c>
      <c r="AA6" s="22">
        <v>453759980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-19490690</v>
      </c>
      <c r="F10" s="20">
        <v>-19490690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-4872675</v>
      </c>
      <c r="Y10" s="20">
        <v>4872675</v>
      </c>
      <c r="Z10" s="21">
        <v>-100</v>
      </c>
      <c r="AA10" s="22">
        <v>-19490690</v>
      </c>
    </row>
    <row r="11" spans="1:27" x14ac:dyDescent="0.25">
      <c r="A11" s="23" t="s">
        <v>39</v>
      </c>
      <c r="B11" s="17" t="s">
        <v>32</v>
      </c>
      <c r="C11" s="18">
        <v>320991606</v>
      </c>
      <c r="D11" s="18"/>
      <c r="E11" s="19">
        <v>267931290</v>
      </c>
      <c r="F11" s="20">
        <v>267931290</v>
      </c>
      <c r="G11" s="24">
        <v>258753860</v>
      </c>
      <c r="H11" s="24"/>
      <c r="I11" s="24">
        <v>844273</v>
      </c>
      <c r="J11" s="20">
        <v>259598133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259598133</v>
      </c>
      <c r="X11" s="20">
        <v>66982824</v>
      </c>
      <c r="Y11" s="24">
        <v>192615309</v>
      </c>
      <c r="Z11" s="25">
        <v>287.5592539962185</v>
      </c>
      <c r="AA11" s="26">
        <v>267931290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320991606</v>
      </c>
      <c r="D13" s="29">
        <f>SUM(D6:D12)</f>
        <v>0</v>
      </c>
      <c r="E13" s="30">
        <f t="shared" si="0"/>
        <v>702200580</v>
      </c>
      <c r="F13" s="31">
        <f t="shared" si="0"/>
        <v>702200580</v>
      </c>
      <c r="G13" s="31">
        <f t="shared" si="0"/>
        <v>258753860</v>
      </c>
      <c r="H13" s="31">
        <f t="shared" si="0"/>
        <v>0</v>
      </c>
      <c r="I13" s="31">
        <f t="shared" si="0"/>
        <v>844273</v>
      </c>
      <c r="J13" s="31">
        <f t="shared" si="0"/>
        <v>259598133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259598133</v>
      </c>
      <c r="X13" s="31">
        <f t="shared" si="0"/>
        <v>175550142</v>
      </c>
      <c r="Y13" s="31">
        <f t="shared" si="0"/>
        <v>84047991</v>
      </c>
      <c r="Z13" s="32">
        <f>+IF(X13&lt;&gt;0,+(Y13/X13)*100,0)</f>
        <v>47.876914277859143</v>
      </c>
      <c r="AA13" s="33">
        <f>SUM(AA6:AA12)</f>
        <v>702200580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39719300</v>
      </c>
      <c r="D17" s="18"/>
      <c r="E17" s="19">
        <v>355251200</v>
      </c>
      <c r="F17" s="20">
        <v>355251200</v>
      </c>
      <c r="G17" s="24">
        <v>176073676</v>
      </c>
      <c r="H17" s="24"/>
      <c r="I17" s="24">
        <v>7322953</v>
      </c>
      <c r="J17" s="20">
        <v>183396629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183396629</v>
      </c>
      <c r="X17" s="20">
        <v>50977033</v>
      </c>
      <c r="Y17" s="24">
        <v>132419596</v>
      </c>
      <c r="Z17" s="25">
        <v>259.7632467154375</v>
      </c>
      <c r="AA17" s="26">
        <v>355251200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39719300</v>
      </c>
      <c r="D25" s="29">
        <f t="shared" ref="D25:Y25" si="1">SUM(D15:D24)</f>
        <v>0</v>
      </c>
      <c r="E25" s="35">
        <f t="shared" si="1"/>
        <v>355251200</v>
      </c>
      <c r="F25" s="36">
        <f t="shared" si="1"/>
        <v>355251200</v>
      </c>
      <c r="G25" s="36">
        <f t="shared" si="1"/>
        <v>176073676</v>
      </c>
      <c r="H25" s="36">
        <f t="shared" si="1"/>
        <v>0</v>
      </c>
      <c r="I25" s="36">
        <f t="shared" si="1"/>
        <v>7322953</v>
      </c>
      <c r="J25" s="36">
        <f t="shared" si="1"/>
        <v>183396629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183396629</v>
      </c>
      <c r="X25" s="36">
        <f t="shared" si="1"/>
        <v>50977033</v>
      </c>
      <c r="Y25" s="36">
        <f t="shared" si="1"/>
        <v>132419596</v>
      </c>
      <c r="Z25" s="37">
        <f>+IF(X25&lt;&gt;0,+(Y25/X25)*100,0)</f>
        <v>259.7632467154375</v>
      </c>
      <c r="AA25" s="38">
        <f>SUM(AA15:AA24)</f>
        <v>355251200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360710906</v>
      </c>
      <c r="D26" s="29">
        <f>+D13+D25</f>
        <v>0</v>
      </c>
      <c r="E26" s="30">
        <f t="shared" si="2"/>
        <v>1057451780</v>
      </c>
      <c r="F26" s="31">
        <f t="shared" si="2"/>
        <v>1057451780</v>
      </c>
      <c r="G26" s="31">
        <f t="shared" si="2"/>
        <v>434827536</v>
      </c>
      <c r="H26" s="31">
        <f t="shared" si="2"/>
        <v>0</v>
      </c>
      <c r="I26" s="31">
        <f t="shared" si="2"/>
        <v>8167226</v>
      </c>
      <c r="J26" s="31">
        <f t="shared" si="2"/>
        <v>442994762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442994762</v>
      </c>
      <c r="X26" s="31">
        <f t="shared" si="2"/>
        <v>226527175</v>
      </c>
      <c r="Y26" s="31">
        <f t="shared" si="2"/>
        <v>216467587</v>
      </c>
      <c r="Z26" s="32">
        <f>+IF(X26&lt;&gt;0,+(Y26/X26)*100,0)</f>
        <v>95.559213591040461</v>
      </c>
      <c r="AA26" s="33">
        <f>+AA13+AA25</f>
        <v>1057451780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48147905</v>
      </c>
      <c r="D32" s="18"/>
      <c r="E32" s="19">
        <v>64178010</v>
      </c>
      <c r="F32" s="20">
        <v>64178010</v>
      </c>
      <c r="G32" s="20">
        <v>19384585</v>
      </c>
      <c r="H32" s="20"/>
      <c r="I32" s="20">
        <v>-1554880</v>
      </c>
      <c r="J32" s="20">
        <v>17829705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17829705</v>
      </c>
      <c r="X32" s="20">
        <v>16044504</v>
      </c>
      <c r="Y32" s="20">
        <v>1785201</v>
      </c>
      <c r="Z32" s="21">
        <v>11.126557729674909</v>
      </c>
      <c r="AA32" s="22">
        <v>64178010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-162149519</v>
      </c>
      <c r="D35" s="18"/>
      <c r="E35" s="19"/>
      <c r="F35" s="20"/>
      <c r="G35" s="20">
        <v>-162019542</v>
      </c>
      <c r="H35" s="20"/>
      <c r="I35" s="20">
        <v>74840</v>
      </c>
      <c r="J35" s="20">
        <v>-161944702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-161944702</v>
      </c>
      <c r="X35" s="20"/>
      <c r="Y35" s="20">
        <v>-161944702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-114001614</v>
      </c>
      <c r="D37" s="29">
        <f t="shared" ref="D37:Y37" si="3">SUM(D29:D36)</f>
        <v>0</v>
      </c>
      <c r="E37" s="30">
        <f t="shared" si="3"/>
        <v>64178010</v>
      </c>
      <c r="F37" s="31">
        <f t="shared" si="3"/>
        <v>64178010</v>
      </c>
      <c r="G37" s="31">
        <f t="shared" si="3"/>
        <v>-142634957</v>
      </c>
      <c r="H37" s="31">
        <f t="shared" si="3"/>
        <v>0</v>
      </c>
      <c r="I37" s="31">
        <f t="shared" si="3"/>
        <v>-1480040</v>
      </c>
      <c r="J37" s="31">
        <f t="shared" si="3"/>
        <v>-144114997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-144114997</v>
      </c>
      <c r="X37" s="31">
        <f t="shared" si="3"/>
        <v>16044504</v>
      </c>
      <c r="Y37" s="31">
        <f t="shared" si="3"/>
        <v>-160159501</v>
      </c>
      <c r="Z37" s="32">
        <f>+IF(X37&lt;&gt;0,+(Y37/X37)*100,0)</f>
        <v>-998.22033139821576</v>
      </c>
      <c r="AA37" s="33">
        <f>SUM(AA29:AA36)</f>
        <v>64178010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>
        <v>110476930</v>
      </c>
      <c r="F39" s="20">
        <v>110476930</v>
      </c>
      <c r="G39" s="20">
        <v>106227821</v>
      </c>
      <c r="H39" s="20"/>
      <c r="I39" s="20"/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>
        <v>27619233</v>
      </c>
      <c r="Y39" s="20">
        <v>78608588</v>
      </c>
      <c r="Z39" s="21">
        <v>284.61539102117712</v>
      </c>
      <c r="AA39" s="22">
        <v>110476930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110476930</v>
      </c>
      <c r="F43" s="36">
        <f t="shared" si="4"/>
        <v>110476930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27619233</v>
      </c>
      <c r="Y43" s="36">
        <f t="shared" si="4"/>
        <v>78608588</v>
      </c>
      <c r="Z43" s="37">
        <f>+IF(X43&lt;&gt;0,+(Y43/X43)*100,0)</f>
        <v>284.61539102117712</v>
      </c>
      <c r="AA43" s="38">
        <f>SUM(AA39:AA42)</f>
        <v>110476930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-7773794</v>
      </c>
      <c r="D44" s="29">
        <f>+D37+D43</f>
        <v>0</v>
      </c>
      <c r="E44" s="30">
        <f t="shared" si="5"/>
        <v>174654940</v>
      </c>
      <c r="F44" s="31">
        <f t="shared" si="5"/>
        <v>174654940</v>
      </c>
      <c r="G44" s="31">
        <f t="shared" si="5"/>
        <v>-36407136</v>
      </c>
      <c r="H44" s="31">
        <f t="shared" si="5"/>
        <v>0</v>
      </c>
      <c r="I44" s="31">
        <f t="shared" si="5"/>
        <v>-1480040</v>
      </c>
      <c r="J44" s="31">
        <f t="shared" si="5"/>
        <v>-37887176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-37887176</v>
      </c>
      <c r="X44" s="31">
        <f t="shared" si="5"/>
        <v>43663737</v>
      </c>
      <c r="Y44" s="31">
        <f t="shared" si="5"/>
        <v>-81550913</v>
      </c>
      <c r="Z44" s="32">
        <f>+IF(X44&lt;&gt;0,+(Y44/X44)*100,0)</f>
        <v>-186.77034675250081</v>
      </c>
      <c r="AA44" s="33">
        <f>+AA37+AA43</f>
        <v>174654940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368484700</v>
      </c>
      <c r="D45" s="42">
        <f t="shared" si="6"/>
        <v>0</v>
      </c>
      <c r="E45" s="43">
        <f t="shared" si="6"/>
        <v>882796840</v>
      </c>
      <c r="F45" s="44">
        <f t="shared" si="6"/>
        <v>882796840</v>
      </c>
      <c r="G45" s="44">
        <f t="shared" si="6"/>
        <v>471234672</v>
      </c>
      <c r="H45" s="44">
        <f t="shared" si="6"/>
        <v>0</v>
      </c>
      <c r="I45" s="44">
        <f t="shared" si="6"/>
        <v>9647266</v>
      </c>
      <c r="J45" s="44">
        <f t="shared" si="6"/>
        <v>480881938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480881938</v>
      </c>
      <c r="X45" s="44">
        <f t="shared" si="6"/>
        <v>182863438</v>
      </c>
      <c r="Y45" s="44">
        <f t="shared" si="6"/>
        <v>298018500</v>
      </c>
      <c r="Z45" s="45">
        <f>+IF(X45&lt;&gt;0,+(Y45/X45)*100,0)</f>
        <v>162.97325657849657</v>
      </c>
      <c r="AA45" s="46">
        <f>+AA26-AA44</f>
        <v>882796840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28752036</v>
      </c>
      <c r="D47" s="18"/>
      <c r="E47" s="19">
        <v>30987890</v>
      </c>
      <c r="F47" s="20">
        <v>30987890</v>
      </c>
      <c r="G47" s="20">
        <v>28741101</v>
      </c>
      <c r="H47" s="20"/>
      <c r="I47" s="20"/>
      <c r="J47" s="20">
        <v>28741101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28741101</v>
      </c>
      <c r="X47" s="20">
        <v>7746972</v>
      </c>
      <c r="Y47" s="20">
        <v>20994129</v>
      </c>
      <c r="Z47" s="47">
        <v>270.99786858659098</v>
      </c>
      <c r="AA47" s="22">
        <v>30987890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29806011</v>
      </c>
      <c r="D50" s="50">
        <f t="shared" ref="D50:Y50" si="7">SUM(D47:D49)</f>
        <v>0</v>
      </c>
      <c r="E50" s="51">
        <f t="shared" si="7"/>
        <v>30987890</v>
      </c>
      <c r="F50" s="52">
        <f t="shared" si="7"/>
        <v>30987890</v>
      </c>
      <c r="G50" s="52">
        <f t="shared" si="7"/>
        <v>29795077</v>
      </c>
      <c r="H50" s="52">
        <f t="shared" si="7"/>
        <v>0</v>
      </c>
      <c r="I50" s="52">
        <f t="shared" si="7"/>
        <v>0</v>
      </c>
      <c r="J50" s="52">
        <f t="shared" si="7"/>
        <v>29795077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29795077</v>
      </c>
      <c r="X50" s="52">
        <f t="shared" si="7"/>
        <v>7746972</v>
      </c>
      <c r="Y50" s="52">
        <f t="shared" si="7"/>
        <v>22048105</v>
      </c>
      <c r="Z50" s="53">
        <f>+IF(X50&lt;&gt;0,+(Y50/X50)*100,0)</f>
        <v>284.60287451664988</v>
      </c>
      <c r="AA50" s="54">
        <f>SUM(AA47:AA49)</f>
        <v>30987890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219426</v>
      </c>
      <c r="D6" s="18"/>
      <c r="E6" s="19">
        <v>573480</v>
      </c>
      <c r="F6" s="20">
        <v>573480</v>
      </c>
      <c r="G6" s="20">
        <v>-2631414</v>
      </c>
      <c r="H6" s="20">
        <v>1411315</v>
      </c>
      <c r="I6" s="20">
        <v>142675</v>
      </c>
      <c r="J6" s="20">
        <v>-1077424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-1077424</v>
      </c>
      <c r="X6" s="20">
        <v>143373</v>
      </c>
      <c r="Y6" s="20">
        <v>-1220797</v>
      </c>
      <c r="Z6" s="21">
        <v>-851.48319418579513</v>
      </c>
      <c r="AA6" s="22">
        <v>573480</v>
      </c>
    </row>
    <row r="7" spans="1:27" x14ac:dyDescent="0.25">
      <c r="A7" s="23" t="s">
        <v>35</v>
      </c>
      <c r="B7" s="17" t="s">
        <v>32</v>
      </c>
      <c r="C7" s="18">
        <v>52340043</v>
      </c>
      <c r="D7" s="18"/>
      <c r="E7" s="19"/>
      <c r="F7" s="20"/>
      <c r="G7" s="20">
        <v>4938544</v>
      </c>
      <c r="H7" s="20">
        <v>4684740</v>
      </c>
      <c r="I7" s="20">
        <v>4696761</v>
      </c>
      <c r="J7" s="20">
        <v>14320045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14320045</v>
      </c>
      <c r="X7" s="20">
        <v>102</v>
      </c>
      <c r="Y7" s="20">
        <v>14319943</v>
      </c>
      <c r="Z7" s="21">
        <v>14039159.803921569</v>
      </c>
      <c r="AA7" s="22"/>
    </row>
    <row r="8" spans="1:27" x14ac:dyDescent="0.25">
      <c r="A8" s="23" t="s">
        <v>36</v>
      </c>
      <c r="B8" s="17" t="s">
        <v>32</v>
      </c>
      <c r="C8" s="18">
        <v>-85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-45699</v>
      </c>
      <c r="D10" s="18"/>
      <c r="E10" s="19"/>
      <c r="F10" s="20"/>
      <c r="G10" s="20"/>
      <c r="H10" s="20">
        <v>-5095</v>
      </c>
      <c r="I10" s="20"/>
      <c r="J10" s="20">
        <v>-5095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-5095</v>
      </c>
      <c r="X10" s="20"/>
      <c r="Y10" s="20">
        <v>-5095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52513685</v>
      </c>
      <c r="D13" s="29">
        <f>SUM(D6:D12)</f>
        <v>0</v>
      </c>
      <c r="E13" s="30">
        <f t="shared" si="0"/>
        <v>573480</v>
      </c>
      <c r="F13" s="31">
        <f t="shared" si="0"/>
        <v>573480</v>
      </c>
      <c r="G13" s="31">
        <f t="shared" si="0"/>
        <v>2307130</v>
      </c>
      <c r="H13" s="31">
        <f t="shared" si="0"/>
        <v>6090960</v>
      </c>
      <c r="I13" s="31">
        <f t="shared" si="0"/>
        <v>4839436</v>
      </c>
      <c r="J13" s="31">
        <f t="shared" si="0"/>
        <v>13237526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13237526</v>
      </c>
      <c r="X13" s="31">
        <f t="shared" si="0"/>
        <v>143475</v>
      </c>
      <c r="Y13" s="31">
        <f t="shared" si="0"/>
        <v>13094051</v>
      </c>
      <c r="Z13" s="32">
        <f>+IF(X13&lt;&gt;0,+(Y13/X13)*100,0)</f>
        <v>9126.36417494337</v>
      </c>
      <c r="AA13" s="33">
        <f>SUM(AA6:AA12)</f>
        <v>573480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10176353</v>
      </c>
      <c r="D17" s="18"/>
      <c r="E17" s="19">
        <v>22513623</v>
      </c>
      <c r="F17" s="20">
        <v>22513623</v>
      </c>
      <c r="G17" s="24">
        <v>10176353</v>
      </c>
      <c r="H17" s="24">
        <v>-1530472</v>
      </c>
      <c r="I17" s="24">
        <v>560275</v>
      </c>
      <c r="J17" s="20">
        <v>9206156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9206156</v>
      </c>
      <c r="X17" s="20">
        <v>5628408</v>
      </c>
      <c r="Y17" s="24">
        <v>3577748</v>
      </c>
      <c r="Z17" s="25">
        <v>63.565896431104498</v>
      </c>
      <c r="AA17" s="26">
        <v>22513623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10176353</v>
      </c>
      <c r="D25" s="29">
        <f t="shared" ref="D25:Y25" si="1">SUM(D15:D24)</f>
        <v>0</v>
      </c>
      <c r="E25" s="35">
        <f t="shared" si="1"/>
        <v>22513623</v>
      </c>
      <c r="F25" s="36">
        <f t="shared" si="1"/>
        <v>22513623</v>
      </c>
      <c r="G25" s="36">
        <f t="shared" si="1"/>
        <v>10176353</v>
      </c>
      <c r="H25" s="36">
        <f t="shared" si="1"/>
        <v>-1530472</v>
      </c>
      <c r="I25" s="36">
        <f t="shared" si="1"/>
        <v>560275</v>
      </c>
      <c r="J25" s="36">
        <f t="shared" si="1"/>
        <v>9206156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9206156</v>
      </c>
      <c r="X25" s="36">
        <f t="shared" si="1"/>
        <v>5628408</v>
      </c>
      <c r="Y25" s="36">
        <f t="shared" si="1"/>
        <v>3577748</v>
      </c>
      <c r="Z25" s="37">
        <f>+IF(X25&lt;&gt;0,+(Y25/X25)*100,0)</f>
        <v>63.565896431104498</v>
      </c>
      <c r="AA25" s="38">
        <f>SUM(AA15:AA24)</f>
        <v>22513623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62690038</v>
      </c>
      <c r="D26" s="29">
        <f>+D13+D25</f>
        <v>0</v>
      </c>
      <c r="E26" s="30">
        <f t="shared" si="2"/>
        <v>23087103</v>
      </c>
      <c r="F26" s="31">
        <f t="shared" si="2"/>
        <v>23087103</v>
      </c>
      <c r="G26" s="31">
        <f t="shared" si="2"/>
        <v>12483483</v>
      </c>
      <c r="H26" s="31">
        <f t="shared" si="2"/>
        <v>4560488</v>
      </c>
      <c r="I26" s="31">
        <f t="shared" si="2"/>
        <v>5399711</v>
      </c>
      <c r="J26" s="31">
        <f t="shared" si="2"/>
        <v>22443682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22443682</v>
      </c>
      <c r="X26" s="31">
        <f t="shared" si="2"/>
        <v>5771883</v>
      </c>
      <c r="Y26" s="31">
        <f t="shared" si="2"/>
        <v>16671799</v>
      </c>
      <c r="Z26" s="32">
        <f>+IF(X26&lt;&gt;0,+(Y26/X26)*100,0)</f>
        <v>288.84506148166895</v>
      </c>
      <c r="AA26" s="33">
        <f>+AA13+AA25</f>
        <v>23087103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68952906</v>
      </c>
      <c r="D32" s="18"/>
      <c r="E32" s="19"/>
      <c r="F32" s="20"/>
      <c r="G32" s="20">
        <v>-1838420</v>
      </c>
      <c r="H32" s="20">
        <v>5402727</v>
      </c>
      <c r="I32" s="20">
        <v>4402809</v>
      </c>
      <c r="J32" s="20">
        <v>7967116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7967116</v>
      </c>
      <c r="X32" s="20"/>
      <c r="Y32" s="20">
        <v>7967116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-137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68952769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-1838420</v>
      </c>
      <c r="H37" s="31">
        <f t="shared" si="3"/>
        <v>5402727</v>
      </c>
      <c r="I37" s="31">
        <f t="shared" si="3"/>
        <v>4402809</v>
      </c>
      <c r="J37" s="31">
        <f t="shared" si="3"/>
        <v>7967116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7967116</v>
      </c>
      <c r="X37" s="31">
        <f t="shared" si="3"/>
        <v>0</v>
      </c>
      <c r="Y37" s="31">
        <f t="shared" si="3"/>
        <v>7967116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68952769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-1838420</v>
      </c>
      <c r="H44" s="31">
        <f t="shared" si="5"/>
        <v>5402727</v>
      </c>
      <c r="I44" s="31">
        <f t="shared" si="5"/>
        <v>4402809</v>
      </c>
      <c r="J44" s="31">
        <f t="shared" si="5"/>
        <v>7967116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7967116</v>
      </c>
      <c r="X44" s="31">
        <f t="shared" si="5"/>
        <v>0</v>
      </c>
      <c r="Y44" s="31">
        <f t="shared" si="5"/>
        <v>7967116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-6262731</v>
      </c>
      <c r="D45" s="42">
        <f t="shared" si="6"/>
        <v>0</v>
      </c>
      <c r="E45" s="43">
        <f t="shared" si="6"/>
        <v>23087103</v>
      </c>
      <c r="F45" s="44">
        <f t="shared" si="6"/>
        <v>23087103</v>
      </c>
      <c r="G45" s="44">
        <f t="shared" si="6"/>
        <v>14321903</v>
      </c>
      <c r="H45" s="44">
        <f t="shared" si="6"/>
        <v>-842239</v>
      </c>
      <c r="I45" s="44">
        <f t="shared" si="6"/>
        <v>996902</v>
      </c>
      <c r="J45" s="44">
        <f t="shared" si="6"/>
        <v>14476566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14476566</v>
      </c>
      <c r="X45" s="44">
        <f t="shared" si="6"/>
        <v>5771883</v>
      </c>
      <c r="Y45" s="44">
        <f t="shared" si="6"/>
        <v>8704683</v>
      </c>
      <c r="Z45" s="45">
        <f>+IF(X45&lt;&gt;0,+(Y45/X45)*100,0)</f>
        <v>150.81184078055637</v>
      </c>
      <c r="AA45" s="46">
        <f>+AA26-AA44</f>
        <v>23087103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-6711315</v>
      </c>
      <c r="D6" s="18"/>
      <c r="E6" s="19">
        <v>3894735</v>
      </c>
      <c r="F6" s="20">
        <v>3894735</v>
      </c>
      <c r="G6" s="20">
        <v>-6710342</v>
      </c>
      <c r="H6" s="20">
        <v>-29939</v>
      </c>
      <c r="I6" s="20">
        <v>-701629</v>
      </c>
      <c r="J6" s="20">
        <v>-7441910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-7441910</v>
      </c>
      <c r="X6" s="20">
        <v>973689</v>
      </c>
      <c r="Y6" s="20">
        <v>-8415599</v>
      </c>
      <c r="Z6" s="21">
        <v>-864.30051073802827</v>
      </c>
      <c r="AA6" s="22">
        <v>3894735</v>
      </c>
    </row>
    <row r="7" spans="1:27" x14ac:dyDescent="0.25">
      <c r="A7" s="23" t="s">
        <v>35</v>
      </c>
      <c r="B7" s="17" t="s">
        <v>32</v>
      </c>
      <c r="C7" s="18">
        <v>15582423</v>
      </c>
      <c r="D7" s="18"/>
      <c r="E7" s="19">
        <v>7882430</v>
      </c>
      <c r="F7" s="20">
        <v>7882430</v>
      </c>
      <c r="G7" s="20">
        <v>15587834</v>
      </c>
      <c r="H7" s="20">
        <v>1372846</v>
      </c>
      <c r="I7" s="20">
        <v>650779</v>
      </c>
      <c r="J7" s="20">
        <v>17611459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17611459</v>
      </c>
      <c r="X7" s="20">
        <v>1970607</v>
      </c>
      <c r="Y7" s="20">
        <v>15640852</v>
      </c>
      <c r="Z7" s="21">
        <v>793.70731962283708</v>
      </c>
      <c r="AA7" s="22">
        <v>7882430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-75718</v>
      </c>
      <c r="D10" s="18"/>
      <c r="E10" s="19">
        <v>-802547</v>
      </c>
      <c r="F10" s="20">
        <v>-802547</v>
      </c>
      <c r="G10" s="20">
        <v>-77639</v>
      </c>
      <c r="H10" s="20">
        <v>-1258</v>
      </c>
      <c r="I10" s="20">
        <v>-517</v>
      </c>
      <c r="J10" s="20">
        <v>-79414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-79414</v>
      </c>
      <c r="X10" s="20">
        <v>-200637</v>
      </c>
      <c r="Y10" s="20">
        <v>121223</v>
      </c>
      <c r="Z10" s="21">
        <v>-60.419065277092464</v>
      </c>
      <c r="AA10" s="22">
        <v>-802547</v>
      </c>
    </row>
    <row r="11" spans="1:27" x14ac:dyDescent="0.25">
      <c r="A11" s="23" t="s">
        <v>39</v>
      </c>
      <c r="B11" s="17" t="s">
        <v>32</v>
      </c>
      <c r="C11" s="18">
        <v>1527755</v>
      </c>
      <c r="D11" s="18"/>
      <c r="E11" s="19">
        <v>833508</v>
      </c>
      <c r="F11" s="20">
        <v>833508</v>
      </c>
      <c r="G11" s="24">
        <v>1527753</v>
      </c>
      <c r="H11" s="24">
        <v>4678</v>
      </c>
      <c r="I11" s="24">
        <v>176972</v>
      </c>
      <c r="J11" s="20">
        <v>1709403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1709403</v>
      </c>
      <c r="X11" s="20">
        <v>208374</v>
      </c>
      <c r="Y11" s="24">
        <v>1501029</v>
      </c>
      <c r="Z11" s="25">
        <v>720.35330703446687</v>
      </c>
      <c r="AA11" s="26">
        <v>833508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10323145</v>
      </c>
      <c r="D13" s="29">
        <f>SUM(D6:D12)</f>
        <v>0</v>
      </c>
      <c r="E13" s="30">
        <f t="shared" si="0"/>
        <v>11808126</v>
      </c>
      <c r="F13" s="31">
        <f t="shared" si="0"/>
        <v>11808126</v>
      </c>
      <c r="G13" s="31">
        <f t="shared" si="0"/>
        <v>10327606</v>
      </c>
      <c r="H13" s="31">
        <f t="shared" si="0"/>
        <v>1346327</v>
      </c>
      <c r="I13" s="31">
        <f t="shared" si="0"/>
        <v>125605</v>
      </c>
      <c r="J13" s="31">
        <f t="shared" si="0"/>
        <v>11799538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11799538</v>
      </c>
      <c r="X13" s="31">
        <f t="shared" si="0"/>
        <v>2952033</v>
      </c>
      <c r="Y13" s="31">
        <f t="shared" si="0"/>
        <v>8847505</v>
      </c>
      <c r="Z13" s="32">
        <f>+IF(X13&lt;&gt;0,+(Y13/X13)*100,0)</f>
        <v>299.7088785931594</v>
      </c>
      <c r="AA13" s="33">
        <f>SUM(AA6:AA12)</f>
        <v>11808126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2955177</v>
      </c>
      <c r="D17" s="18"/>
      <c r="E17" s="19">
        <v>-1066031</v>
      </c>
      <c r="F17" s="20">
        <v>-1066031</v>
      </c>
      <c r="G17" s="24">
        <v>2955177</v>
      </c>
      <c r="H17" s="24"/>
      <c r="I17" s="24">
        <v>561587</v>
      </c>
      <c r="J17" s="20">
        <v>3516764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3516764</v>
      </c>
      <c r="X17" s="20">
        <v>-266511</v>
      </c>
      <c r="Y17" s="24">
        <v>3783275</v>
      </c>
      <c r="Z17" s="25">
        <v>-1419.5567912769079</v>
      </c>
      <c r="AA17" s="26">
        <v>-1066031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2955177</v>
      </c>
      <c r="D25" s="29">
        <f t="shared" ref="D25:Y25" si="1">SUM(D15:D24)</f>
        <v>0</v>
      </c>
      <c r="E25" s="35">
        <f t="shared" si="1"/>
        <v>-1066031</v>
      </c>
      <c r="F25" s="36">
        <f t="shared" si="1"/>
        <v>-1066031</v>
      </c>
      <c r="G25" s="36">
        <f t="shared" si="1"/>
        <v>2955177</v>
      </c>
      <c r="H25" s="36">
        <f t="shared" si="1"/>
        <v>0</v>
      </c>
      <c r="I25" s="36">
        <f t="shared" si="1"/>
        <v>561587</v>
      </c>
      <c r="J25" s="36">
        <f t="shared" si="1"/>
        <v>3516764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3516764</v>
      </c>
      <c r="X25" s="36">
        <f t="shared" si="1"/>
        <v>-266511</v>
      </c>
      <c r="Y25" s="36">
        <f t="shared" si="1"/>
        <v>3783275</v>
      </c>
      <c r="Z25" s="37">
        <f>+IF(X25&lt;&gt;0,+(Y25/X25)*100,0)</f>
        <v>-1419.5567912769079</v>
      </c>
      <c r="AA25" s="38">
        <f>SUM(AA15:AA24)</f>
        <v>-1066031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13278322</v>
      </c>
      <c r="D26" s="29">
        <f>+D13+D25</f>
        <v>0</v>
      </c>
      <c r="E26" s="30">
        <f t="shared" si="2"/>
        <v>10742095</v>
      </c>
      <c r="F26" s="31">
        <f t="shared" si="2"/>
        <v>10742095</v>
      </c>
      <c r="G26" s="31">
        <f t="shared" si="2"/>
        <v>13282783</v>
      </c>
      <c r="H26" s="31">
        <f t="shared" si="2"/>
        <v>1346327</v>
      </c>
      <c r="I26" s="31">
        <f t="shared" si="2"/>
        <v>687192</v>
      </c>
      <c r="J26" s="31">
        <f t="shared" si="2"/>
        <v>15316302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15316302</v>
      </c>
      <c r="X26" s="31">
        <f t="shared" si="2"/>
        <v>2685522</v>
      </c>
      <c r="Y26" s="31">
        <f t="shared" si="2"/>
        <v>12630780</v>
      </c>
      <c r="Z26" s="32">
        <f>+IF(X26&lt;&gt;0,+(Y26/X26)*100,0)</f>
        <v>470.32867353162624</v>
      </c>
      <c r="AA26" s="33">
        <f>+AA13+AA25</f>
        <v>10742095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19702020</v>
      </c>
      <c r="D32" s="18"/>
      <c r="E32" s="19">
        <v>5365144</v>
      </c>
      <c r="F32" s="20">
        <v>5341089</v>
      </c>
      <c r="G32" s="20">
        <v>19884067</v>
      </c>
      <c r="H32" s="20">
        <v>154095</v>
      </c>
      <c r="I32" s="20">
        <v>1441858</v>
      </c>
      <c r="J32" s="20">
        <v>21480020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21480020</v>
      </c>
      <c r="X32" s="20">
        <v>1335270</v>
      </c>
      <c r="Y32" s="20">
        <v>20144750</v>
      </c>
      <c r="Z32" s="21">
        <v>1508.6649142121071</v>
      </c>
      <c r="AA32" s="22">
        <v>5341089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-25920</v>
      </c>
      <c r="D35" s="18"/>
      <c r="E35" s="19">
        <v>1419447</v>
      </c>
      <c r="F35" s="20">
        <v>1419447</v>
      </c>
      <c r="G35" s="20">
        <v>-25920</v>
      </c>
      <c r="H35" s="20"/>
      <c r="I35" s="20"/>
      <c r="J35" s="20">
        <v>-25920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-25920</v>
      </c>
      <c r="X35" s="20">
        <v>354861</v>
      </c>
      <c r="Y35" s="20">
        <v>-380781</v>
      </c>
      <c r="Z35" s="21">
        <v>-107.30426843186487</v>
      </c>
      <c r="AA35" s="22">
        <v>1419447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19676100</v>
      </c>
      <c r="D37" s="29">
        <f t="shared" ref="D37:Y37" si="3">SUM(D29:D36)</f>
        <v>0</v>
      </c>
      <c r="E37" s="30">
        <f t="shared" si="3"/>
        <v>6784591</v>
      </c>
      <c r="F37" s="31">
        <f t="shared" si="3"/>
        <v>6760536</v>
      </c>
      <c r="G37" s="31">
        <f t="shared" si="3"/>
        <v>19858147</v>
      </c>
      <c r="H37" s="31">
        <f t="shared" si="3"/>
        <v>154095</v>
      </c>
      <c r="I37" s="31">
        <f t="shared" si="3"/>
        <v>1441858</v>
      </c>
      <c r="J37" s="31">
        <f t="shared" si="3"/>
        <v>21454100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21454100</v>
      </c>
      <c r="X37" s="31">
        <f t="shared" si="3"/>
        <v>1690131</v>
      </c>
      <c r="Y37" s="31">
        <f t="shared" si="3"/>
        <v>19763969</v>
      </c>
      <c r="Z37" s="32">
        <f>+IF(X37&lt;&gt;0,+(Y37/X37)*100,0)</f>
        <v>1169.3749774425771</v>
      </c>
      <c r="AA37" s="33">
        <f>SUM(AA29:AA36)</f>
        <v>6760536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19676100</v>
      </c>
      <c r="D44" s="29">
        <f>+D37+D43</f>
        <v>0</v>
      </c>
      <c r="E44" s="30">
        <f t="shared" si="5"/>
        <v>6784591</v>
      </c>
      <c r="F44" s="31">
        <f t="shared" si="5"/>
        <v>6760536</v>
      </c>
      <c r="G44" s="31">
        <f t="shared" si="5"/>
        <v>19858147</v>
      </c>
      <c r="H44" s="31">
        <f t="shared" si="5"/>
        <v>154095</v>
      </c>
      <c r="I44" s="31">
        <f t="shared" si="5"/>
        <v>1441858</v>
      </c>
      <c r="J44" s="31">
        <f t="shared" si="5"/>
        <v>21454100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21454100</v>
      </c>
      <c r="X44" s="31">
        <f t="shared" si="5"/>
        <v>1690131</v>
      </c>
      <c r="Y44" s="31">
        <f t="shared" si="5"/>
        <v>19763969</v>
      </c>
      <c r="Z44" s="32">
        <f>+IF(X44&lt;&gt;0,+(Y44/X44)*100,0)</f>
        <v>1169.3749774425771</v>
      </c>
      <c r="AA44" s="33">
        <f>+AA37+AA43</f>
        <v>6760536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-6397778</v>
      </c>
      <c r="D45" s="42">
        <f t="shared" si="6"/>
        <v>0</v>
      </c>
      <c r="E45" s="43">
        <f t="shared" si="6"/>
        <v>3957504</v>
      </c>
      <c r="F45" s="44">
        <f t="shared" si="6"/>
        <v>3981559</v>
      </c>
      <c r="G45" s="44">
        <f t="shared" si="6"/>
        <v>-6575364</v>
      </c>
      <c r="H45" s="44">
        <f t="shared" si="6"/>
        <v>1192232</v>
      </c>
      <c r="I45" s="44">
        <f t="shared" si="6"/>
        <v>-754666</v>
      </c>
      <c r="J45" s="44">
        <f t="shared" si="6"/>
        <v>-6137798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-6137798</v>
      </c>
      <c r="X45" s="44">
        <f t="shared" si="6"/>
        <v>995391</v>
      </c>
      <c r="Y45" s="44">
        <f t="shared" si="6"/>
        <v>-7133189</v>
      </c>
      <c r="Z45" s="45">
        <f>+IF(X45&lt;&gt;0,+(Y45/X45)*100,0)</f>
        <v>-716.62180992193021</v>
      </c>
      <c r="AA45" s="46">
        <f>+AA26-AA44</f>
        <v>3981559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-7990441</v>
      </c>
      <c r="D47" s="18"/>
      <c r="E47" s="19"/>
      <c r="F47" s="20"/>
      <c r="G47" s="20">
        <v>-7758551</v>
      </c>
      <c r="H47" s="20">
        <v>5073723</v>
      </c>
      <c r="I47" s="20">
        <v>440016</v>
      </c>
      <c r="J47" s="20">
        <v>-2244812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-2244812</v>
      </c>
      <c r="X47" s="20"/>
      <c r="Y47" s="20">
        <v>-2244812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-7990441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-7758551</v>
      </c>
      <c r="H50" s="52">
        <f t="shared" si="7"/>
        <v>5073723</v>
      </c>
      <c r="I50" s="52">
        <f t="shared" si="7"/>
        <v>440016</v>
      </c>
      <c r="J50" s="52">
        <f t="shared" si="7"/>
        <v>-2244812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-2244812</v>
      </c>
      <c r="X50" s="52">
        <f t="shared" si="7"/>
        <v>0</v>
      </c>
      <c r="Y50" s="52">
        <f t="shared" si="7"/>
        <v>-2244812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177705995</v>
      </c>
      <c r="D6" s="18"/>
      <c r="E6" s="19">
        <v>171046399</v>
      </c>
      <c r="F6" s="20">
        <v>171046399</v>
      </c>
      <c r="G6" s="20">
        <v>183207734</v>
      </c>
      <c r="H6" s="20">
        <v>1479885</v>
      </c>
      <c r="I6" s="20">
        <v>1699967</v>
      </c>
      <c r="J6" s="20">
        <v>186387586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186387586</v>
      </c>
      <c r="X6" s="20">
        <v>149808925</v>
      </c>
      <c r="Y6" s="20">
        <v>36578661</v>
      </c>
      <c r="Z6" s="21">
        <v>24.416877031859084</v>
      </c>
      <c r="AA6" s="22">
        <v>171046399</v>
      </c>
    </row>
    <row r="7" spans="1:27" x14ac:dyDescent="0.25">
      <c r="A7" s="23" t="s">
        <v>35</v>
      </c>
      <c r="B7" s="17" t="s">
        <v>32</v>
      </c>
      <c r="C7" s="18">
        <v>82112997</v>
      </c>
      <c r="D7" s="18"/>
      <c r="E7" s="19">
        <v>80388164</v>
      </c>
      <c r="F7" s="20">
        <v>80388164</v>
      </c>
      <c r="G7" s="20">
        <v>111729680</v>
      </c>
      <c r="H7" s="20">
        <v>-13662822</v>
      </c>
      <c r="I7" s="20">
        <v>2247160</v>
      </c>
      <c r="J7" s="20">
        <v>100314018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100314018</v>
      </c>
      <c r="X7" s="20">
        <v>76914106</v>
      </c>
      <c r="Y7" s="20">
        <v>23399912</v>
      </c>
      <c r="Z7" s="21">
        <v>30.423433641678159</v>
      </c>
      <c r="AA7" s="22">
        <v>80388164</v>
      </c>
    </row>
    <row r="8" spans="1:27" x14ac:dyDescent="0.25">
      <c r="A8" s="23" t="s">
        <v>36</v>
      </c>
      <c r="B8" s="17" t="s">
        <v>32</v>
      </c>
      <c r="C8" s="18">
        <v>-366018</v>
      </c>
      <c r="D8" s="18"/>
      <c r="E8" s="19">
        <v>-366018</v>
      </c>
      <c r="F8" s="20">
        <v>-366018</v>
      </c>
      <c r="G8" s="20">
        <v>-366018</v>
      </c>
      <c r="H8" s="20"/>
      <c r="I8" s="20"/>
      <c r="J8" s="20">
        <v>-366018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-366018</v>
      </c>
      <c r="X8" s="20">
        <v>-366018</v>
      </c>
      <c r="Y8" s="20"/>
      <c r="Z8" s="21"/>
      <c r="AA8" s="22">
        <v>-366018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1255887</v>
      </c>
      <c r="D10" s="18"/>
      <c r="E10" s="19">
        <v>3231891</v>
      </c>
      <c r="F10" s="20">
        <v>3231891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1749888</v>
      </c>
      <c r="Y10" s="20">
        <v>-494001</v>
      </c>
      <c r="Z10" s="21">
        <v>-28.230435319289004</v>
      </c>
      <c r="AA10" s="22">
        <v>3231891</v>
      </c>
    </row>
    <row r="11" spans="1:27" x14ac:dyDescent="0.25">
      <c r="A11" s="23" t="s">
        <v>39</v>
      </c>
      <c r="B11" s="17" t="s">
        <v>32</v>
      </c>
      <c r="C11" s="18">
        <v>14937892</v>
      </c>
      <c r="D11" s="18"/>
      <c r="E11" s="19">
        <v>12724325</v>
      </c>
      <c r="F11" s="20">
        <v>12724325</v>
      </c>
      <c r="G11" s="24">
        <v>14231561</v>
      </c>
      <c r="H11" s="24">
        <v>185871</v>
      </c>
      <c r="I11" s="24">
        <v>-196849</v>
      </c>
      <c r="J11" s="20">
        <v>14220583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14220583</v>
      </c>
      <c r="X11" s="20">
        <v>12724325</v>
      </c>
      <c r="Y11" s="24">
        <v>1496258</v>
      </c>
      <c r="Z11" s="25">
        <v>11.759036333950917</v>
      </c>
      <c r="AA11" s="26">
        <v>12724325</v>
      </c>
    </row>
    <row r="12" spans="1:27" x14ac:dyDescent="0.25">
      <c r="A12" s="23" t="s">
        <v>40</v>
      </c>
      <c r="B12" s="17" t="s">
        <v>32</v>
      </c>
      <c r="C12" s="18">
        <v>-4984507</v>
      </c>
      <c r="D12" s="18"/>
      <c r="E12" s="19">
        <v>-4984507</v>
      </c>
      <c r="F12" s="20">
        <v>-4984507</v>
      </c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>
        <v>-4984507</v>
      </c>
      <c r="Y12" s="20"/>
      <c r="Z12" s="21"/>
      <c r="AA12" s="22">
        <v>-4984507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270662246</v>
      </c>
      <c r="D13" s="29">
        <f>SUM(D6:D12)</f>
        <v>0</v>
      </c>
      <c r="E13" s="30">
        <f t="shared" si="0"/>
        <v>262040254</v>
      </c>
      <c r="F13" s="31">
        <f t="shared" si="0"/>
        <v>262040254</v>
      </c>
      <c r="G13" s="31">
        <f t="shared" si="0"/>
        <v>305074337</v>
      </c>
      <c r="H13" s="31">
        <f t="shared" si="0"/>
        <v>-11997066</v>
      </c>
      <c r="I13" s="31">
        <f t="shared" si="0"/>
        <v>3750278</v>
      </c>
      <c r="J13" s="31">
        <f t="shared" si="0"/>
        <v>296827549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296827549</v>
      </c>
      <c r="X13" s="31">
        <f t="shared" si="0"/>
        <v>235846719</v>
      </c>
      <c r="Y13" s="31">
        <f t="shared" si="0"/>
        <v>60980830</v>
      </c>
      <c r="Z13" s="32">
        <f>+IF(X13&lt;&gt;0,+(Y13/X13)*100,0)</f>
        <v>25.856128191463203</v>
      </c>
      <c r="AA13" s="33">
        <f>SUM(AA6:AA12)</f>
        <v>262040254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112522945</v>
      </c>
      <c r="D17" s="18"/>
      <c r="E17" s="19">
        <v>164175597</v>
      </c>
      <c r="F17" s="20">
        <v>164175597</v>
      </c>
      <c r="G17" s="24">
        <v>173315990</v>
      </c>
      <c r="H17" s="24">
        <v>-2083355</v>
      </c>
      <c r="I17" s="24"/>
      <c r="J17" s="20">
        <v>171232635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171232635</v>
      </c>
      <c r="X17" s="20">
        <v>168216448</v>
      </c>
      <c r="Y17" s="24">
        <v>3016187</v>
      </c>
      <c r="Z17" s="25">
        <v>1.7930392870975376</v>
      </c>
      <c r="AA17" s="26">
        <v>164175597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112522945</v>
      </c>
      <c r="D25" s="29">
        <f t="shared" ref="D25:Y25" si="1">SUM(D15:D24)</f>
        <v>0</v>
      </c>
      <c r="E25" s="35">
        <f t="shared" si="1"/>
        <v>164175597</v>
      </c>
      <c r="F25" s="36">
        <f t="shared" si="1"/>
        <v>164175597</v>
      </c>
      <c r="G25" s="36">
        <f t="shared" si="1"/>
        <v>173315990</v>
      </c>
      <c r="H25" s="36">
        <f t="shared" si="1"/>
        <v>-2083355</v>
      </c>
      <c r="I25" s="36">
        <f t="shared" si="1"/>
        <v>0</v>
      </c>
      <c r="J25" s="36">
        <f t="shared" si="1"/>
        <v>171232635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171232635</v>
      </c>
      <c r="X25" s="36">
        <f t="shared" si="1"/>
        <v>168216448</v>
      </c>
      <c r="Y25" s="36">
        <f t="shared" si="1"/>
        <v>3016187</v>
      </c>
      <c r="Z25" s="37">
        <f>+IF(X25&lt;&gt;0,+(Y25/X25)*100,0)</f>
        <v>1.7930392870975376</v>
      </c>
      <c r="AA25" s="38">
        <f>SUM(AA15:AA24)</f>
        <v>164175597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383185191</v>
      </c>
      <c r="D26" s="29">
        <f>+D13+D25</f>
        <v>0</v>
      </c>
      <c r="E26" s="30">
        <f t="shared" si="2"/>
        <v>426215851</v>
      </c>
      <c r="F26" s="31">
        <f t="shared" si="2"/>
        <v>426215851</v>
      </c>
      <c r="G26" s="31">
        <f t="shared" si="2"/>
        <v>478390327</v>
      </c>
      <c r="H26" s="31">
        <f t="shared" si="2"/>
        <v>-14080421</v>
      </c>
      <c r="I26" s="31">
        <f t="shared" si="2"/>
        <v>3750278</v>
      </c>
      <c r="J26" s="31">
        <f t="shared" si="2"/>
        <v>468060184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468060184</v>
      </c>
      <c r="X26" s="31">
        <f t="shared" si="2"/>
        <v>404063167</v>
      </c>
      <c r="Y26" s="31">
        <f t="shared" si="2"/>
        <v>63997017</v>
      </c>
      <c r="Z26" s="32">
        <f>+IF(X26&lt;&gt;0,+(Y26/X26)*100,0)</f>
        <v>15.838369400297255</v>
      </c>
      <c r="AA26" s="33">
        <f>+AA13+AA25</f>
        <v>426215851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-7799</v>
      </c>
      <c r="D31" s="18"/>
      <c r="E31" s="19">
        <v>-5193</v>
      </c>
      <c r="F31" s="20">
        <v>-5193</v>
      </c>
      <c r="G31" s="20">
        <v>-8095</v>
      </c>
      <c r="H31" s="20">
        <v>-63</v>
      </c>
      <c r="I31" s="20">
        <v>-938</v>
      </c>
      <c r="J31" s="20">
        <v>-9096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-9096</v>
      </c>
      <c r="X31" s="20">
        <v>-5193</v>
      </c>
      <c r="Y31" s="20">
        <v>-3903</v>
      </c>
      <c r="Z31" s="21">
        <v>75.158867706528014</v>
      </c>
      <c r="AA31" s="22">
        <v>-5193</v>
      </c>
    </row>
    <row r="32" spans="1:27" x14ac:dyDescent="0.25">
      <c r="A32" s="23" t="s">
        <v>59</v>
      </c>
      <c r="B32" s="17" t="s">
        <v>32</v>
      </c>
      <c r="C32" s="18">
        <v>-1126398</v>
      </c>
      <c r="D32" s="18"/>
      <c r="E32" s="19">
        <v>4979917</v>
      </c>
      <c r="F32" s="20">
        <v>4979917</v>
      </c>
      <c r="G32" s="20">
        <v>-1231566</v>
      </c>
      <c r="H32" s="20">
        <v>493195</v>
      </c>
      <c r="I32" s="20">
        <v>-38998</v>
      </c>
      <c r="J32" s="20">
        <v>-777369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-777369</v>
      </c>
      <c r="X32" s="20">
        <v>-714814</v>
      </c>
      <c r="Y32" s="20">
        <v>-62555</v>
      </c>
      <c r="Z32" s="21">
        <v>8.7512275920729028</v>
      </c>
      <c r="AA32" s="22">
        <v>4979917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31221834</v>
      </c>
      <c r="D35" s="18"/>
      <c r="E35" s="19">
        <v>26323392</v>
      </c>
      <c r="F35" s="20">
        <v>26323392</v>
      </c>
      <c r="G35" s="20">
        <v>33301349</v>
      </c>
      <c r="H35" s="20">
        <v>204304</v>
      </c>
      <c r="I35" s="20">
        <v>24853</v>
      </c>
      <c r="J35" s="20">
        <v>33530506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33530506</v>
      </c>
      <c r="X35" s="20">
        <v>26323392</v>
      </c>
      <c r="Y35" s="20">
        <v>7207114</v>
      </c>
      <c r="Z35" s="21">
        <v>27.379123480742905</v>
      </c>
      <c r="AA35" s="22">
        <v>26323392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30087637</v>
      </c>
      <c r="D37" s="29">
        <f t="shared" ref="D37:Y37" si="3">SUM(D29:D36)</f>
        <v>0</v>
      </c>
      <c r="E37" s="30">
        <f t="shared" si="3"/>
        <v>31298116</v>
      </c>
      <c r="F37" s="31">
        <f t="shared" si="3"/>
        <v>31298116</v>
      </c>
      <c r="G37" s="31">
        <f t="shared" si="3"/>
        <v>32061688</v>
      </c>
      <c r="H37" s="31">
        <f t="shared" si="3"/>
        <v>697436</v>
      </c>
      <c r="I37" s="31">
        <f t="shared" si="3"/>
        <v>-15083</v>
      </c>
      <c r="J37" s="31">
        <f t="shared" si="3"/>
        <v>32744041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32744041</v>
      </c>
      <c r="X37" s="31">
        <f t="shared" si="3"/>
        <v>25603385</v>
      </c>
      <c r="Y37" s="31">
        <f t="shared" si="3"/>
        <v>7140656</v>
      </c>
      <c r="Z37" s="32">
        <f>+IF(X37&lt;&gt;0,+(Y37/X37)*100,0)</f>
        <v>27.889499767315922</v>
      </c>
      <c r="AA37" s="33">
        <f>SUM(AA29:AA36)</f>
        <v>31298116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30087637</v>
      </c>
      <c r="D44" s="29">
        <f>+D37+D43</f>
        <v>0</v>
      </c>
      <c r="E44" s="30">
        <f t="shared" si="5"/>
        <v>31298116</v>
      </c>
      <c r="F44" s="31">
        <f t="shared" si="5"/>
        <v>31298116</v>
      </c>
      <c r="G44" s="31">
        <f t="shared" si="5"/>
        <v>32061688</v>
      </c>
      <c r="H44" s="31">
        <f t="shared" si="5"/>
        <v>697436</v>
      </c>
      <c r="I44" s="31">
        <f t="shared" si="5"/>
        <v>-15083</v>
      </c>
      <c r="J44" s="31">
        <f t="shared" si="5"/>
        <v>32744041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32744041</v>
      </c>
      <c r="X44" s="31">
        <f t="shared" si="5"/>
        <v>25603385</v>
      </c>
      <c r="Y44" s="31">
        <f t="shared" si="5"/>
        <v>7140656</v>
      </c>
      <c r="Z44" s="32">
        <f>+IF(X44&lt;&gt;0,+(Y44/X44)*100,0)</f>
        <v>27.889499767315922</v>
      </c>
      <c r="AA44" s="33">
        <f>+AA37+AA43</f>
        <v>31298116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353097554</v>
      </c>
      <c r="D45" s="42">
        <f t="shared" si="6"/>
        <v>0</v>
      </c>
      <c r="E45" s="43">
        <f t="shared" si="6"/>
        <v>394917735</v>
      </c>
      <c r="F45" s="44">
        <f t="shared" si="6"/>
        <v>394917735</v>
      </c>
      <c r="G45" s="44">
        <f t="shared" si="6"/>
        <v>446328639</v>
      </c>
      <c r="H45" s="44">
        <f t="shared" si="6"/>
        <v>-14777857</v>
      </c>
      <c r="I45" s="44">
        <f t="shared" si="6"/>
        <v>3765361</v>
      </c>
      <c r="J45" s="44">
        <f t="shared" si="6"/>
        <v>435316143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435316143</v>
      </c>
      <c r="X45" s="44">
        <f t="shared" si="6"/>
        <v>378459782</v>
      </c>
      <c r="Y45" s="44">
        <f t="shared" si="6"/>
        <v>56856361</v>
      </c>
      <c r="Z45" s="45">
        <f>+IF(X45&lt;&gt;0,+(Y45/X45)*100,0)</f>
        <v>15.023091938471813</v>
      </c>
      <c r="AA45" s="46">
        <f>+AA26-AA44</f>
        <v>394917735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78170660</v>
      </c>
      <c r="D47" s="18"/>
      <c r="E47" s="19">
        <v>58939003</v>
      </c>
      <c r="F47" s="20">
        <v>58939003</v>
      </c>
      <c r="G47" s="20">
        <v>94203060</v>
      </c>
      <c r="H47" s="20">
        <v>-13284961</v>
      </c>
      <c r="I47" s="20">
        <v>1016222</v>
      </c>
      <c r="J47" s="20">
        <v>81934321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81934321</v>
      </c>
      <c r="X47" s="20">
        <v>42481053</v>
      </c>
      <c r="Y47" s="20">
        <v>39453268</v>
      </c>
      <c r="Z47" s="47">
        <v>92.872622531272938</v>
      </c>
      <c r="AA47" s="22">
        <v>58939003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78170660</v>
      </c>
      <c r="D50" s="50">
        <f t="shared" ref="D50:Y50" si="7">SUM(D47:D49)</f>
        <v>0</v>
      </c>
      <c r="E50" s="51">
        <f t="shared" si="7"/>
        <v>58939003</v>
      </c>
      <c r="F50" s="52">
        <f t="shared" si="7"/>
        <v>58939003</v>
      </c>
      <c r="G50" s="52">
        <f t="shared" si="7"/>
        <v>94203060</v>
      </c>
      <c r="H50" s="52">
        <f t="shared" si="7"/>
        <v>-13284961</v>
      </c>
      <c r="I50" s="52">
        <f t="shared" si="7"/>
        <v>1016222</v>
      </c>
      <c r="J50" s="52">
        <f t="shared" si="7"/>
        <v>81934321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81934321</v>
      </c>
      <c r="X50" s="52">
        <f t="shared" si="7"/>
        <v>42481053</v>
      </c>
      <c r="Y50" s="52">
        <f t="shared" si="7"/>
        <v>39453268</v>
      </c>
      <c r="Z50" s="53">
        <f>+IF(X50&lt;&gt;0,+(Y50/X50)*100,0)</f>
        <v>92.872622531272938</v>
      </c>
      <c r="AA50" s="54">
        <f>SUM(AA47:AA49)</f>
        <v>58939003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57034328</v>
      </c>
      <c r="D6" s="18"/>
      <c r="E6" s="19">
        <v>66341861</v>
      </c>
      <c r="F6" s="20">
        <v>66341861</v>
      </c>
      <c r="G6" s="20">
        <v>65407948</v>
      </c>
      <c r="H6" s="20">
        <v>-1532988</v>
      </c>
      <c r="I6" s="20">
        <v>-4448185</v>
      </c>
      <c r="J6" s="20">
        <v>59426775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59426775</v>
      </c>
      <c r="X6" s="20">
        <v>83925713</v>
      </c>
      <c r="Y6" s="20">
        <v>-24498938</v>
      </c>
      <c r="Z6" s="21">
        <v>-29.191218190782603</v>
      </c>
      <c r="AA6" s="22">
        <v>66341861</v>
      </c>
    </row>
    <row r="7" spans="1:27" x14ac:dyDescent="0.25">
      <c r="A7" s="23" t="s">
        <v>35</v>
      </c>
      <c r="B7" s="17" t="s">
        <v>32</v>
      </c>
      <c r="C7" s="18">
        <v>7732299</v>
      </c>
      <c r="D7" s="18"/>
      <c r="E7" s="19">
        <v>6343139</v>
      </c>
      <c r="F7" s="20">
        <v>6343139</v>
      </c>
      <c r="G7" s="20">
        <v>5506282</v>
      </c>
      <c r="H7" s="20">
        <v>7051974</v>
      </c>
      <c r="I7" s="20">
        <v>-80681</v>
      </c>
      <c r="J7" s="20">
        <v>12477575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12477575</v>
      </c>
      <c r="X7" s="20">
        <v>8881440</v>
      </c>
      <c r="Y7" s="20">
        <v>3596135</v>
      </c>
      <c r="Z7" s="21">
        <v>40.49044974688789</v>
      </c>
      <c r="AA7" s="22">
        <v>6343139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-3012787</v>
      </c>
      <c r="D10" s="18"/>
      <c r="E10" s="19">
        <v>-2444879</v>
      </c>
      <c r="F10" s="20">
        <v>-2444879</v>
      </c>
      <c r="G10" s="20">
        <v>-3020703</v>
      </c>
      <c r="H10" s="20"/>
      <c r="I10" s="20">
        <v>1093</v>
      </c>
      <c r="J10" s="20">
        <v>-3019610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-3019610</v>
      </c>
      <c r="X10" s="20">
        <v>-2719459</v>
      </c>
      <c r="Y10" s="20">
        <v>-300151</v>
      </c>
      <c r="Z10" s="21">
        <v>11.037158493656275</v>
      </c>
      <c r="AA10" s="22">
        <v>-2444879</v>
      </c>
    </row>
    <row r="11" spans="1:27" x14ac:dyDescent="0.25">
      <c r="A11" s="23" t="s">
        <v>39</v>
      </c>
      <c r="B11" s="17" t="s">
        <v>32</v>
      </c>
      <c r="C11" s="18">
        <v>48779298</v>
      </c>
      <c r="D11" s="18"/>
      <c r="E11" s="19">
        <v>34500894</v>
      </c>
      <c r="F11" s="20">
        <v>34500894</v>
      </c>
      <c r="G11" s="24">
        <v>49150508</v>
      </c>
      <c r="H11" s="24">
        <v>316175</v>
      </c>
      <c r="I11" s="24">
        <v>806462</v>
      </c>
      <c r="J11" s="20">
        <v>50273145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50273145</v>
      </c>
      <c r="X11" s="20">
        <v>34500894</v>
      </c>
      <c r="Y11" s="24">
        <v>15772251</v>
      </c>
      <c r="Z11" s="25">
        <v>45.715484937868567</v>
      </c>
      <c r="AA11" s="26">
        <v>34500894</v>
      </c>
    </row>
    <row r="12" spans="1:27" x14ac:dyDescent="0.25">
      <c r="A12" s="23" t="s">
        <v>40</v>
      </c>
      <c r="B12" s="17" t="s">
        <v>32</v>
      </c>
      <c r="C12" s="18">
        <v>-38933</v>
      </c>
      <c r="D12" s="18"/>
      <c r="E12" s="19">
        <v>-38933</v>
      </c>
      <c r="F12" s="20">
        <v>-38933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-38933</v>
      </c>
      <c r="Y12" s="20"/>
      <c r="Z12" s="21"/>
      <c r="AA12" s="22">
        <v>-38933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110494205</v>
      </c>
      <c r="D13" s="29">
        <f>SUM(D6:D12)</f>
        <v>0</v>
      </c>
      <c r="E13" s="30">
        <f t="shared" si="0"/>
        <v>104702082</v>
      </c>
      <c r="F13" s="31">
        <f t="shared" si="0"/>
        <v>104702082</v>
      </c>
      <c r="G13" s="31">
        <f t="shared" si="0"/>
        <v>117005102</v>
      </c>
      <c r="H13" s="31">
        <f t="shared" si="0"/>
        <v>5835161</v>
      </c>
      <c r="I13" s="31">
        <f t="shared" si="0"/>
        <v>-3721311</v>
      </c>
      <c r="J13" s="31">
        <f t="shared" si="0"/>
        <v>119118952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119118952</v>
      </c>
      <c r="X13" s="31">
        <f t="shared" si="0"/>
        <v>124549655</v>
      </c>
      <c r="Y13" s="31">
        <f t="shared" si="0"/>
        <v>-5430703</v>
      </c>
      <c r="Z13" s="32">
        <f>+IF(X13&lt;&gt;0,+(Y13/X13)*100,0)</f>
        <v>-4.3602714114302445</v>
      </c>
      <c r="AA13" s="33">
        <f>SUM(AA6:AA12)</f>
        <v>104702082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366083521</v>
      </c>
      <c r="D17" s="18"/>
      <c r="E17" s="19">
        <v>337538575</v>
      </c>
      <c r="F17" s="20">
        <v>337538575</v>
      </c>
      <c r="G17" s="24">
        <v>372674724</v>
      </c>
      <c r="H17" s="24">
        <v>-4178362</v>
      </c>
      <c r="I17" s="24">
        <v>4022785</v>
      </c>
      <c r="J17" s="20">
        <v>372519147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372519147</v>
      </c>
      <c r="X17" s="20">
        <v>301467072</v>
      </c>
      <c r="Y17" s="24">
        <v>71052075</v>
      </c>
      <c r="Z17" s="25">
        <v>23.568768067644879</v>
      </c>
      <c r="AA17" s="26">
        <v>337538575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366083521</v>
      </c>
      <c r="D25" s="29">
        <f t="shared" ref="D25:Y25" si="1">SUM(D15:D24)</f>
        <v>0</v>
      </c>
      <c r="E25" s="35">
        <f t="shared" si="1"/>
        <v>337538575</v>
      </c>
      <c r="F25" s="36">
        <f t="shared" si="1"/>
        <v>337538575</v>
      </c>
      <c r="G25" s="36">
        <f t="shared" si="1"/>
        <v>372674724</v>
      </c>
      <c r="H25" s="36">
        <f t="shared" si="1"/>
        <v>-4178362</v>
      </c>
      <c r="I25" s="36">
        <f t="shared" si="1"/>
        <v>4022785</v>
      </c>
      <c r="J25" s="36">
        <f t="shared" si="1"/>
        <v>372519147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372519147</v>
      </c>
      <c r="X25" s="36">
        <f t="shared" si="1"/>
        <v>301467072</v>
      </c>
      <c r="Y25" s="36">
        <f t="shared" si="1"/>
        <v>71052075</v>
      </c>
      <c r="Z25" s="37">
        <f>+IF(X25&lt;&gt;0,+(Y25/X25)*100,0)</f>
        <v>23.568768067644879</v>
      </c>
      <c r="AA25" s="38">
        <f>SUM(AA15:AA24)</f>
        <v>337538575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476577726</v>
      </c>
      <c r="D26" s="29">
        <f>+D13+D25</f>
        <v>0</v>
      </c>
      <c r="E26" s="30">
        <f t="shared" si="2"/>
        <v>442240657</v>
      </c>
      <c r="F26" s="31">
        <f t="shared" si="2"/>
        <v>442240657</v>
      </c>
      <c r="G26" s="31">
        <f t="shared" si="2"/>
        <v>489679826</v>
      </c>
      <c r="H26" s="31">
        <f t="shared" si="2"/>
        <v>1656799</v>
      </c>
      <c r="I26" s="31">
        <f t="shared" si="2"/>
        <v>301474</v>
      </c>
      <c r="J26" s="31">
        <f t="shared" si="2"/>
        <v>491638099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491638099</v>
      </c>
      <c r="X26" s="31">
        <f t="shared" si="2"/>
        <v>426016727</v>
      </c>
      <c r="Y26" s="31">
        <f t="shared" si="2"/>
        <v>65621372</v>
      </c>
      <c r="Z26" s="32">
        <f>+IF(X26&lt;&gt;0,+(Y26/X26)*100,0)</f>
        <v>15.4034731129231</v>
      </c>
      <c r="AA26" s="33">
        <f>+AA13+AA25</f>
        <v>442240657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-17644</v>
      </c>
      <c r="D31" s="18"/>
      <c r="E31" s="19">
        <v>-14613</v>
      </c>
      <c r="F31" s="20">
        <v>-14613</v>
      </c>
      <c r="G31" s="20">
        <v>-18063</v>
      </c>
      <c r="H31" s="20">
        <v>-789</v>
      </c>
      <c r="I31" s="20">
        <v>-750</v>
      </c>
      <c r="J31" s="20">
        <v>-19602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-19602</v>
      </c>
      <c r="X31" s="20">
        <v>-14613</v>
      </c>
      <c r="Y31" s="20">
        <v>-4989</v>
      </c>
      <c r="Z31" s="21">
        <v>34.140833504413877</v>
      </c>
      <c r="AA31" s="22">
        <v>-14613</v>
      </c>
    </row>
    <row r="32" spans="1:27" x14ac:dyDescent="0.25">
      <c r="A32" s="23" t="s">
        <v>59</v>
      </c>
      <c r="B32" s="17" t="s">
        <v>32</v>
      </c>
      <c r="C32" s="18">
        <v>12145948</v>
      </c>
      <c r="D32" s="18"/>
      <c r="E32" s="19">
        <v>15112699</v>
      </c>
      <c r="F32" s="20">
        <v>15112699</v>
      </c>
      <c r="G32" s="20">
        <v>8033295</v>
      </c>
      <c r="H32" s="20">
        <v>-121693</v>
      </c>
      <c r="I32" s="20">
        <v>-457106</v>
      </c>
      <c r="J32" s="20">
        <v>7454496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7454496</v>
      </c>
      <c r="X32" s="20">
        <v>12454046</v>
      </c>
      <c r="Y32" s="20">
        <v>-4999550</v>
      </c>
      <c r="Z32" s="21">
        <v>-40.14398212436344</v>
      </c>
      <c r="AA32" s="22">
        <v>15112699</v>
      </c>
    </row>
    <row r="33" spans="1:27" x14ac:dyDescent="0.25">
      <c r="A33" s="23" t="s">
        <v>60</v>
      </c>
      <c r="B33" s="17" t="s">
        <v>32</v>
      </c>
      <c r="C33" s="18">
        <v>30387331</v>
      </c>
      <c r="D33" s="18"/>
      <c r="E33" s="19">
        <v>-34086929</v>
      </c>
      <c r="F33" s="20">
        <v>-34086929</v>
      </c>
      <c r="G33" s="20">
        <v>-49975998</v>
      </c>
      <c r="H33" s="20">
        <v>84716987</v>
      </c>
      <c r="I33" s="20">
        <v>-3918742</v>
      </c>
      <c r="J33" s="20">
        <v>30822247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30822247</v>
      </c>
      <c r="X33" s="20">
        <v>-8521731</v>
      </c>
      <c r="Y33" s="20">
        <v>39343978</v>
      </c>
      <c r="Z33" s="21">
        <v>-461.68997824503026</v>
      </c>
      <c r="AA33" s="22">
        <v>-34086929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13027126</v>
      </c>
      <c r="D35" s="18"/>
      <c r="E35" s="19">
        <v>12563896</v>
      </c>
      <c r="F35" s="20">
        <v>12563896</v>
      </c>
      <c r="G35" s="20">
        <v>13540423</v>
      </c>
      <c r="H35" s="20">
        <v>413511</v>
      </c>
      <c r="I35" s="20">
        <v>148357</v>
      </c>
      <c r="J35" s="20">
        <v>14102291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14102291</v>
      </c>
      <c r="X35" s="20">
        <v>11791698</v>
      </c>
      <c r="Y35" s="20">
        <v>2310593</v>
      </c>
      <c r="Z35" s="21">
        <v>19.595082913419255</v>
      </c>
      <c r="AA35" s="22">
        <v>12563896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55542761</v>
      </c>
      <c r="D37" s="29">
        <f t="shared" ref="D37:Y37" si="3">SUM(D29:D36)</f>
        <v>0</v>
      </c>
      <c r="E37" s="30">
        <f t="shared" si="3"/>
        <v>-6424947</v>
      </c>
      <c r="F37" s="31">
        <f t="shared" si="3"/>
        <v>-6424947</v>
      </c>
      <c r="G37" s="31">
        <f t="shared" si="3"/>
        <v>-28420343</v>
      </c>
      <c r="H37" s="31">
        <f t="shared" si="3"/>
        <v>85008016</v>
      </c>
      <c r="I37" s="31">
        <f t="shared" si="3"/>
        <v>-4228241</v>
      </c>
      <c r="J37" s="31">
        <f t="shared" si="3"/>
        <v>52359432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52359432</v>
      </c>
      <c r="X37" s="31">
        <f t="shared" si="3"/>
        <v>15709400</v>
      </c>
      <c r="Y37" s="31">
        <f t="shared" si="3"/>
        <v>36650032</v>
      </c>
      <c r="Z37" s="32">
        <f>+IF(X37&lt;&gt;0,+(Y37/X37)*100,0)</f>
        <v>233.30001145810792</v>
      </c>
      <c r="AA37" s="33">
        <f>SUM(AA29:AA36)</f>
        <v>-6424947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55542761</v>
      </c>
      <c r="D44" s="29">
        <f>+D37+D43</f>
        <v>0</v>
      </c>
      <c r="E44" s="30">
        <f t="shared" si="5"/>
        <v>-6424947</v>
      </c>
      <c r="F44" s="31">
        <f t="shared" si="5"/>
        <v>-6424947</v>
      </c>
      <c r="G44" s="31">
        <f t="shared" si="5"/>
        <v>-28420343</v>
      </c>
      <c r="H44" s="31">
        <f t="shared" si="5"/>
        <v>85008016</v>
      </c>
      <c r="I44" s="31">
        <f t="shared" si="5"/>
        <v>-4228241</v>
      </c>
      <c r="J44" s="31">
        <f t="shared" si="5"/>
        <v>52359432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52359432</v>
      </c>
      <c r="X44" s="31">
        <f t="shared" si="5"/>
        <v>15709400</v>
      </c>
      <c r="Y44" s="31">
        <f t="shared" si="5"/>
        <v>36650032</v>
      </c>
      <c r="Z44" s="32">
        <f>+IF(X44&lt;&gt;0,+(Y44/X44)*100,0)</f>
        <v>233.30001145810792</v>
      </c>
      <c r="AA44" s="33">
        <f>+AA37+AA43</f>
        <v>-6424947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421034965</v>
      </c>
      <c r="D45" s="42">
        <f t="shared" si="6"/>
        <v>0</v>
      </c>
      <c r="E45" s="43">
        <f t="shared" si="6"/>
        <v>448665604</v>
      </c>
      <c r="F45" s="44">
        <f t="shared" si="6"/>
        <v>448665604</v>
      </c>
      <c r="G45" s="44">
        <f t="shared" si="6"/>
        <v>518100169</v>
      </c>
      <c r="H45" s="44">
        <f t="shared" si="6"/>
        <v>-83351217</v>
      </c>
      <c r="I45" s="44">
        <f t="shared" si="6"/>
        <v>4529715</v>
      </c>
      <c r="J45" s="44">
        <f t="shared" si="6"/>
        <v>439278667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439278667</v>
      </c>
      <c r="X45" s="44">
        <f t="shared" si="6"/>
        <v>410307327</v>
      </c>
      <c r="Y45" s="44">
        <f t="shared" si="6"/>
        <v>28971340</v>
      </c>
      <c r="Z45" s="45">
        <f>+IF(X45&lt;&gt;0,+(Y45/X45)*100,0)</f>
        <v>7.0608878013041183</v>
      </c>
      <c r="AA45" s="46">
        <f>+AA26-AA44</f>
        <v>448665604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313714199</v>
      </c>
      <c r="D47" s="18"/>
      <c r="E47" s="19">
        <v>269142435</v>
      </c>
      <c r="F47" s="20">
        <v>269142435</v>
      </c>
      <c r="G47" s="20">
        <v>322995645</v>
      </c>
      <c r="H47" s="20">
        <v>-16636539</v>
      </c>
      <c r="I47" s="20">
        <v>3718615</v>
      </c>
      <c r="J47" s="20">
        <v>310077721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310077721</v>
      </c>
      <c r="X47" s="20">
        <v>230784158</v>
      </c>
      <c r="Y47" s="20">
        <v>79293563</v>
      </c>
      <c r="Z47" s="47">
        <v>34.358321510092559</v>
      </c>
      <c r="AA47" s="22">
        <v>269142435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313714199</v>
      </c>
      <c r="D50" s="50">
        <f t="shared" ref="D50:Y50" si="7">SUM(D47:D49)</f>
        <v>0</v>
      </c>
      <c r="E50" s="51">
        <f t="shared" si="7"/>
        <v>269142435</v>
      </c>
      <c r="F50" s="52">
        <f t="shared" si="7"/>
        <v>269142435</v>
      </c>
      <c r="G50" s="52">
        <f t="shared" si="7"/>
        <v>322995645</v>
      </c>
      <c r="H50" s="52">
        <f t="shared" si="7"/>
        <v>-16636539</v>
      </c>
      <c r="I50" s="52">
        <f t="shared" si="7"/>
        <v>3718615</v>
      </c>
      <c r="J50" s="52">
        <f t="shared" si="7"/>
        <v>310077721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310077721</v>
      </c>
      <c r="X50" s="52">
        <f t="shared" si="7"/>
        <v>230784158</v>
      </c>
      <c r="Y50" s="52">
        <f t="shared" si="7"/>
        <v>79293563</v>
      </c>
      <c r="Z50" s="53">
        <f>+IF(X50&lt;&gt;0,+(Y50/X50)*100,0)</f>
        <v>34.358321510092559</v>
      </c>
      <c r="AA50" s="54">
        <f>SUM(AA47:AA49)</f>
        <v>269142435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-15439793</v>
      </c>
      <c r="D6" s="18"/>
      <c r="E6" s="19">
        <v>-5748397</v>
      </c>
      <c r="F6" s="20">
        <v>-5748397</v>
      </c>
      <c r="G6" s="20">
        <v>-3978225</v>
      </c>
      <c r="H6" s="20">
        <v>2293756</v>
      </c>
      <c r="I6" s="20">
        <v>-1070953</v>
      </c>
      <c r="J6" s="20">
        <v>-2755422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-2755422</v>
      </c>
      <c r="X6" s="20">
        <v>-1437096</v>
      </c>
      <c r="Y6" s="20">
        <v>-1318326</v>
      </c>
      <c r="Z6" s="21">
        <v>91.735416423119958</v>
      </c>
      <c r="AA6" s="22">
        <v>-5748397</v>
      </c>
    </row>
    <row r="7" spans="1:27" x14ac:dyDescent="0.25">
      <c r="A7" s="23" t="s">
        <v>35</v>
      </c>
      <c r="B7" s="17" t="s">
        <v>32</v>
      </c>
      <c r="C7" s="18">
        <v>3566408</v>
      </c>
      <c r="D7" s="18"/>
      <c r="E7" s="19">
        <v>119409</v>
      </c>
      <c r="F7" s="20">
        <v>119409</v>
      </c>
      <c r="G7" s="20">
        <v>6103820</v>
      </c>
      <c r="H7" s="20">
        <v>6583005</v>
      </c>
      <c r="I7" s="20">
        <v>598359</v>
      </c>
      <c r="J7" s="20">
        <v>13285184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13285184</v>
      </c>
      <c r="X7" s="20">
        <v>29850</v>
      </c>
      <c r="Y7" s="20">
        <v>13255334</v>
      </c>
      <c r="Z7" s="21">
        <v>44406.479061976555</v>
      </c>
      <c r="AA7" s="22">
        <v>119409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-1912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-11875297</v>
      </c>
      <c r="D13" s="29">
        <f>SUM(D6:D12)</f>
        <v>0</v>
      </c>
      <c r="E13" s="30">
        <f t="shared" si="0"/>
        <v>-5628988</v>
      </c>
      <c r="F13" s="31">
        <f t="shared" si="0"/>
        <v>-5628988</v>
      </c>
      <c r="G13" s="31">
        <f t="shared" si="0"/>
        <v>2125595</v>
      </c>
      <c r="H13" s="31">
        <f t="shared" si="0"/>
        <v>8876761</v>
      </c>
      <c r="I13" s="31">
        <f t="shared" si="0"/>
        <v>-472594</v>
      </c>
      <c r="J13" s="31">
        <f t="shared" si="0"/>
        <v>10529762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10529762</v>
      </c>
      <c r="X13" s="31">
        <f t="shared" si="0"/>
        <v>-1407246</v>
      </c>
      <c r="Y13" s="31">
        <f t="shared" si="0"/>
        <v>11937008</v>
      </c>
      <c r="Z13" s="32">
        <f>+IF(X13&lt;&gt;0,+(Y13/X13)*100,0)</f>
        <v>-848.25311281751738</v>
      </c>
      <c r="AA13" s="33">
        <f>SUM(AA6:AA12)</f>
        <v>-5628988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51680196</v>
      </c>
      <c r="D17" s="18"/>
      <c r="E17" s="19">
        <v>276939204</v>
      </c>
      <c r="F17" s="20">
        <v>276939204</v>
      </c>
      <c r="G17" s="24">
        <v>298858061</v>
      </c>
      <c r="H17" s="24">
        <v>-59223873</v>
      </c>
      <c r="I17" s="24">
        <v>4089076</v>
      </c>
      <c r="J17" s="20">
        <v>243723264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243723264</v>
      </c>
      <c r="X17" s="20">
        <v>69234804</v>
      </c>
      <c r="Y17" s="24">
        <v>174488460</v>
      </c>
      <c r="Z17" s="25">
        <v>252.02419869636662</v>
      </c>
      <c r="AA17" s="26">
        <v>276939204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51680196</v>
      </c>
      <c r="D25" s="29">
        <f t="shared" ref="D25:Y25" si="1">SUM(D15:D24)</f>
        <v>0</v>
      </c>
      <c r="E25" s="35">
        <f t="shared" si="1"/>
        <v>276939204</v>
      </c>
      <c r="F25" s="36">
        <f t="shared" si="1"/>
        <v>276939204</v>
      </c>
      <c r="G25" s="36">
        <f t="shared" si="1"/>
        <v>298858061</v>
      </c>
      <c r="H25" s="36">
        <f t="shared" si="1"/>
        <v>-59223873</v>
      </c>
      <c r="I25" s="36">
        <f t="shared" si="1"/>
        <v>4089076</v>
      </c>
      <c r="J25" s="36">
        <f t="shared" si="1"/>
        <v>243723264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243723264</v>
      </c>
      <c r="X25" s="36">
        <f t="shared" si="1"/>
        <v>69234804</v>
      </c>
      <c r="Y25" s="36">
        <f t="shared" si="1"/>
        <v>174488460</v>
      </c>
      <c r="Z25" s="37">
        <f>+IF(X25&lt;&gt;0,+(Y25/X25)*100,0)</f>
        <v>252.02419869636662</v>
      </c>
      <c r="AA25" s="38">
        <f>SUM(AA15:AA24)</f>
        <v>276939204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39804899</v>
      </c>
      <c r="D26" s="29">
        <f>+D13+D25</f>
        <v>0</v>
      </c>
      <c r="E26" s="30">
        <f t="shared" si="2"/>
        <v>271310216</v>
      </c>
      <c r="F26" s="31">
        <f t="shared" si="2"/>
        <v>271310216</v>
      </c>
      <c r="G26" s="31">
        <f t="shared" si="2"/>
        <v>300983656</v>
      </c>
      <c r="H26" s="31">
        <f t="shared" si="2"/>
        <v>-50347112</v>
      </c>
      <c r="I26" s="31">
        <f t="shared" si="2"/>
        <v>3616482</v>
      </c>
      <c r="J26" s="31">
        <f t="shared" si="2"/>
        <v>254253026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254253026</v>
      </c>
      <c r="X26" s="31">
        <f t="shared" si="2"/>
        <v>67827558</v>
      </c>
      <c r="Y26" s="31">
        <f t="shared" si="2"/>
        <v>186425468</v>
      </c>
      <c r="Z26" s="32">
        <f>+IF(X26&lt;&gt;0,+(Y26/X26)*100,0)</f>
        <v>274.85210067565748</v>
      </c>
      <c r="AA26" s="33">
        <f>+AA13+AA25</f>
        <v>271310216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4812497</v>
      </c>
      <c r="D32" s="18"/>
      <c r="E32" s="19"/>
      <c r="F32" s="20"/>
      <c r="G32" s="20">
        <v>-2313306</v>
      </c>
      <c r="H32" s="20">
        <v>2317687</v>
      </c>
      <c r="I32" s="20">
        <v>6553721</v>
      </c>
      <c r="J32" s="20">
        <v>6558102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6558102</v>
      </c>
      <c r="X32" s="20"/>
      <c r="Y32" s="20">
        <v>6558102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-360</v>
      </c>
      <c r="D35" s="18"/>
      <c r="E35" s="19"/>
      <c r="F35" s="20"/>
      <c r="G35" s="20">
        <v>-4865</v>
      </c>
      <c r="H35" s="20">
        <v>-6859</v>
      </c>
      <c r="I35" s="20">
        <v>-6769</v>
      </c>
      <c r="J35" s="20">
        <v>-18493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-18493</v>
      </c>
      <c r="X35" s="20">
        <v>-3</v>
      </c>
      <c r="Y35" s="20">
        <v>-18490</v>
      </c>
      <c r="Z35" s="21">
        <v>616333.33333333326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4812137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-2318171</v>
      </c>
      <c r="H37" s="31">
        <f t="shared" si="3"/>
        <v>2310828</v>
      </c>
      <c r="I37" s="31">
        <f t="shared" si="3"/>
        <v>6546952</v>
      </c>
      <c r="J37" s="31">
        <f t="shared" si="3"/>
        <v>6539609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6539609</v>
      </c>
      <c r="X37" s="31">
        <f t="shared" si="3"/>
        <v>-3</v>
      </c>
      <c r="Y37" s="31">
        <f t="shared" si="3"/>
        <v>6539612</v>
      </c>
      <c r="Z37" s="32">
        <f>+IF(X37&lt;&gt;0,+(Y37/X37)*100,0)</f>
        <v>-217987066.66666666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4812137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-2318171</v>
      </c>
      <c r="H44" s="31">
        <f t="shared" si="5"/>
        <v>2310828</v>
      </c>
      <c r="I44" s="31">
        <f t="shared" si="5"/>
        <v>6546952</v>
      </c>
      <c r="J44" s="31">
        <f t="shared" si="5"/>
        <v>6539609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6539609</v>
      </c>
      <c r="X44" s="31">
        <f t="shared" si="5"/>
        <v>-3</v>
      </c>
      <c r="Y44" s="31">
        <f t="shared" si="5"/>
        <v>6539612</v>
      </c>
      <c r="Z44" s="32">
        <f>+IF(X44&lt;&gt;0,+(Y44/X44)*100,0)</f>
        <v>-217987066.66666666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34992762</v>
      </c>
      <c r="D45" s="42">
        <f t="shared" si="6"/>
        <v>0</v>
      </c>
      <c r="E45" s="43">
        <f t="shared" si="6"/>
        <v>271310216</v>
      </c>
      <c r="F45" s="44">
        <f t="shared" si="6"/>
        <v>271310216</v>
      </c>
      <c r="G45" s="44">
        <f t="shared" si="6"/>
        <v>303301827</v>
      </c>
      <c r="H45" s="44">
        <f t="shared" si="6"/>
        <v>-52657940</v>
      </c>
      <c r="I45" s="44">
        <f t="shared" si="6"/>
        <v>-2930470</v>
      </c>
      <c r="J45" s="44">
        <f t="shared" si="6"/>
        <v>247713417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247713417</v>
      </c>
      <c r="X45" s="44">
        <f t="shared" si="6"/>
        <v>67827561</v>
      </c>
      <c r="Y45" s="44">
        <f t="shared" si="6"/>
        <v>179885856</v>
      </c>
      <c r="Z45" s="45">
        <f>+IF(X45&lt;&gt;0,+(Y45/X45)*100,0)</f>
        <v>265.21056241429648</v>
      </c>
      <c r="AA45" s="46">
        <f>+AA26-AA44</f>
        <v>271310216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52141407</v>
      </c>
      <c r="D6" s="18"/>
      <c r="E6" s="19">
        <v>131289319</v>
      </c>
      <c r="F6" s="20">
        <v>127982553</v>
      </c>
      <c r="G6" s="20">
        <v>55017708</v>
      </c>
      <c r="H6" s="20">
        <v>2735377</v>
      </c>
      <c r="I6" s="20">
        <v>2611865</v>
      </c>
      <c r="J6" s="20">
        <v>60364950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60364950</v>
      </c>
      <c r="X6" s="20">
        <v>31995654</v>
      </c>
      <c r="Y6" s="20">
        <v>28369296</v>
      </c>
      <c r="Z6" s="21">
        <v>88.666091963614818</v>
      </c>
      <c r="AA6" s="22">
        <v>127982553</v>
      </c>
    </row>
    <row r="7" spans="1:27" x14ac:dyDescent="0.25">
      <c r="A7" s="23" t="s">
        <v>35</v>
      </c>
      <c r="B7" s="17" t="s">
        <v>32</v>
      </c>
      <c r="C7" s="18">
        <v>2328152</v>
      </c>
      <c r="D7" s="18"/>
      <c r="E7" s="19">
        <v>2398632</v>
      </c>
      <c r="F7" s="20">
        <v>2398632</v>
      </c>
      <c r="G7" s="20">
        <v>6442029</v>
      </c>
      <c r="H7" s="20">
        <v>-3720507</v>
      </c>
      <c r="I7" s="20">
        <v>-435462</v>
      </c>
      <c r="J7" s="20">
        <v>2286060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2286060</v>
      </c>
      <c r="X7" s="20">
        <v>599654</v>
      </c>
      <c r="Y7" s="20">
        <v>1686406</v>
      </c>
      <c r="Z7" s="21">
        <v>281.22984254253282</v>
      </c>
      <c r="AA7" s="22">
        <v>2398632</v>
      </c>
    </row>
    <row r="8" spans="1:27" x14ac:dyDescent="0.25">
      <c r="A8" s="23" t="s">
        <v>36</v>
      </c>
      <c r="B8" s="17" t="s">
        <v>32</v>
      </c>
      <c r="C8" s="18">
        <v>3314439</v>
      </c>
      <c r="D8" s="18"/>
      <c r="E8" s="19"/>
      <c r="F8" s="20"/>
      <c r="G8" s="20"/>
      <c r="H8" s="20">
        <v>3314439</v>
      </c>
      <c r="I8" s="20"/>
      <c r="J8" s="20">
        <v>3314439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3314439</v>
      </c>
      <c r="X8" s="20"/>
      <c r="Y8" s="20">
        <v>3314439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-6850626</v>
      </c>
      <c r="D10" s="18"/>
      <c r="E10" s="19">
        <v>-7568000</v>
      </c>
      <c r="F10" s="20">
        <v>-13371952</v>
      </c>
      <c r="G10" s="20">
        <v>-7104769</v>
      </c>
      <c r="H10" s="20">
        <v>-243850</v>
      </c>
      <c r="I10" s="20">
        <v>-84888</v>
      </c>
      <c r="J10" s="20">
        <v>-7433507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-7433507</v>
      </c>
      <c r="X10" s="20">
        <v>-3342974</v>
      </c>
      <c r="Y10" s="20">
        <v>-4090533</v>
      </c>
      <c r="Z10" s="21">
        <v>122.36209435071885</v>
      </c>
      <c r="AA10" s="22">
        <v>-13371952</v>
      </c>
    </row>
    <row r="11" spans="1:27" x14ac:dyDescent="0.25">
      <c r="A11" s="23" t="s">
        <v>39</v>
      </c>
      <c r="B11" s="17" t="s">
        <v>32</v>
      </c>
      <c r="C11" s="18">
        <v>15244573</v>
      </c>
      <c r="D11" s="18"/>
      <c r="E11" s="19"/>
      <c r="F11" s="20"/>
      <c r="G11" s="24">
        <v>15236541</v>
      </c>
      <c r="H11" s="24">
        <v>130900</v>
      </c>
      <c r="I11" s="24">
        <v>357591</v>
      </c>
      <c r="J11" s="20">
        <v>15725032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15725032</v>
      </c>
      <c r="X11" s="20"/>
      <c r="Y11" s="24">
        <v>15725032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66177945</v>
      </c>
      <c r="D13" s="29">
        <f>SUM(D6:D12)</f>
        <v>0</v>
      </c>
      <c r="E13" s="30">
        <f t="shared" si="0"/>
        <v>126119951</v>
      </c>
      <c r="F13" s="31">
        <f t="shared" si="0"/>
        <v>117009233</v>
      </c>
      <c r="G13" s="31">
        <f t="shared" si="0"/>
        <v>69591509</v>
      </c>
      <c r="H13" s="31">
        <f t="shared" si="0"/>
        <v>2216359</v>
      </c>
      <c r="I13" s="31">
        <f t="shared" si="0"/>
        <v>2449106</v>
      </c>
      <c r="J13" s="31">
        <f t="shared" si="0"/>
        <v>74256974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74256974</v>
      </c>
      <c r="X13" s="31">
        <f t="shared" si="0"/>
        <v>29252334</v>
      </c>
      <c r="Y13" s="31">
        <f t="shared" si="0"/>
        <v>45004640</v>
      </c>
      <c r="Z13" s="32">
        <f>+IF(X13&lt;&gt;0,+(Y13/X13)*100,0)</f>
        <v>153.84974067368435</v>
      </c>
      <c r="AA13" s="33">
        <f>SUM(AA6:AA12)</f>
        <v>117009233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138576009</v>
      </c>
      <c r="D17" s="18"/>
      <c r="E17" s="19">
        <v>418489395</v>
      </c>
      <c r="F17" s="20">
        <v>421796161</v>
      </c>
      <c r="G17" s="24">
        <v>128491112</v>
      </c>
      <c r="H17" s="24">
        <v>12425049</v>
      </c>
      <c r="I17" s="24">
        <v>1057789</v>
      </c>
      <c r="J17" s="20">
        <v>141973950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141973950</v>
      </c>
      <c r="X17" s="20">
        <v>105449021</v>
      </c>
      <c r="Y17" s="24">
        <v>36524929</v>
      </c>
      <c r="Z17" s="25">
        <v>34.637523092793813</v>
      </c>
      <c r="AA17" s="26">
        <v>421796161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138576009</v>
      </c>
      <c r="D25" s="29">
        <f t="shared" ref="D25:Y25" si="1">SUM(D15:D24)</f>
        <v>0</v>
      </c>
      <c r="E25" s="35">
        <f t="shared" si="1"/>
        <v>418489395</v>
      </c>
      <c r="F25" s="36">
        <f t="shared" si="1"/>
        <v>421796161</v>
      </c>
      <c r="G25" s="36">
        <f t="shared" si="1"/>
        <v>128491112</v>
      </c>
      <c r="H25" s="36">
        <f t="shared" si="1"/>
        <v>12425049</v>
      </c>
      <c r="I25" s="36">
        <f t="shared" si="1"/>
        <v>1057789</v>
      </c>
      <c r="J25" s="36">
        <f t="shared" si="1"/>
        <v>141973950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141973950</v>
      </c>
      <c r="X25" s="36">
        <f t="shared" si="1"/>
        <v>105449021</v>
      </c>
      <c r="Y25" s="36">
        <f t="shared" si="1"/>
        <v>36524929</v>
      </c>
      <c r="Z25" s="37">
        <f>+IF(X25&lt;&gt;0,+(Y25/X25)*100,0)</f>
        <v>34.637523092793813</v>
      </c>
      <c r="AA25" s="38">
        <f>SUM(AA15:AA24)</f>
        <v>421796161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204753954</v>
      </c>
      <c r="D26" s="29">
        <f>+D13+D25</f>
        <v>0</v>
      </c>
      <c r="E26" s="30">
        <f t="shared" si="2"/>
        <v>544609346</v>
      </c>
      <c r="F26" s="31">
        <f t="shared" si="2"/>
        <v>538805394</v>
      </c>
      <c r="G26" s="31">
        <f t="shared" si="2"/>
        <v>198082621</v>
      </c>
      <c r="H26" s="31">
        <f t="shared" si="2"/>
        <v>14641408</v>
      </c>
      <c r="I26" s="31">
        <f t="shared" si="2"/>
        <v>3506895</v>
      </c>
      <c r="J26" s="31">
        <f t="shared" si="2"/>
        <v>216230924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216230924</v>
      </c>
      <c r="X26" s="31">
        <f t="shared" si="2"/>
        <v>134701355</v>
      </c>
      <c r="Y26" s="31">
        <f t="shared" si="2"/>
        <v>81529569</v>
      </c>
      <c r="Z26" s="32">
        <f>+IF(X26&lt;&gt;0,+(Y26/X26)*100,0)</f>
        <v>60.526168426442325</v>
      </c>
      <c r="AA26" s="33">
        <f>+AA13+AA25</f>
        <v>538805394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103854373</v>
      </c>
      <c r="D32" s="18"/>
      <c r="E32" s="19">
        <v>60168637</v>
      </c>
      <c r="F32" s="20">
        <v>49096134</v>
      </c>
      <c r="G32" s="20">
        <v>101832886</v>
      </c>
      <c r="H32" s="20">
        <v>472612</v>
      </c>
      <c r="I32" s="20">
        <v>595020</v>
      </c>
      <c r="J32" s="20">
        <v>102900518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102900518</v>
      </c>
      <c r="X32" s="20">
        <v>12274010</v>
      </c>
      <c r="Y32" s="20">
        <v>90626508</v>
      </c>
      <c r="Z32" s="21">
        <v>738.36104093120343</v>
      </c>
      <c r="AA32" s="22">
        <v>49096134</v>
      </c>
    </row>
    <row r="33" spans="1:27" x14ac:dyDescent="0.25">
      <c r="A33" s="23" t="s">
        <v>60</v>
      </c>
      <c r="B33" s="17" t="s">
        <v>32</v>
      </c>
      <c r="C33" s="18">
        <v>-104926315</v>
      </c>
      <c r="D33" s="18"/>
      <c r="E33" s="19"/>
      <c r="F33" s="20"/>
      <c r="G33" s="20">
        <v>-93322065</v>
      </c>
      <c r="H33" s="20">
        <v>-1839106</v>
      </c>
      <c r="I33" s="20">
        <v>-1646370</v>
      </c>
      <c r="J33" s="20">
        <v>-96807541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-96807541</v>
      </c>
      <c r="X33" s="20"/>
      <c r="Y33" s="20">
        <v>-96807541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-4347833</v>
      </c>
      <c r="D35" s="18"/>
      <c r="E35" s="19">
        <v>12702609</v>
      </c>
      <c r="F35" s="20">
        <v>12702609</v>
      </c>
      <c r="G35" s="20">
        <v>-4347832</v>
      </c>
      <c r="H35" s="20"/>
      <c r="I35" s="20"/>
      <c r="J35" s="20">
        <v>-4347832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-4347832</v>
      </c>
      <c r="X35" s="20">
        <v>3175650</v>
      </c>
      <c r="Y35" s="20">
        <v>-7523482</v>
      </c>
      <c r="Z35" s="21">
        <v>-236.91156141262417</v>
      </c>
      <c r="AA35" s="22">
        <v>12702609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-5419775</v>
      </c>
      <c r="D37" s="29">
        <f t="shared" ref="D37:Y37" si="3">SUM(D29:D36)</f>
        <v>0</v>
      </c>
      <c r="E37" s="30">
        <f t="shared" si="3"/>
        <v>72871246</v>
      </c>
      <c r="F37" s="31">
        <f t="shared" si="3"/>
        <v>61798743</v>
      </c>
      <c r="G37" s="31">
        <f t="shared" si="3"/>
        <v>4162989</v>
      </c>
      <c r="H37" s="31">
        <f t="shared" si="3"/>
        <v>-1366494</v>
      </c>
      <c r="I37" s="31">
        <f t="shared" si="3"/>
        <v>-1051350</v>
      </c>
      <c r="J37" s="31">
        <f t="shared" si="3"/>
        <v>1745145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1745145</v>
      </c>
      <c r="X37" s="31">
        <f t="shared" si="3"/>
        <v>15449660</v>
      </c>
      <c r="Y37" s="31">
        <f t="shared" si="3"/>
        <v>-13704515</v>
      </c>
      <c r="Z37" s="32">
        <f>+IF(X37&lt;&gt;0,+(Y37/X37)*100,0)</f>
        <v>-88.704314528604513</v>
      </c>
      <c r="AA37" s="33">
        <f>SUM(AA29:AA36)</f>
        <v>61798743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-5419775</v>
      </c>
      <c r="D44" s="29">
        <f>+D37+D43</f>
        <v>0</v>
      </c>
      <c r="E44" s="30">
        <f t="shared" si="5"/>
        <v>72871246</v>
      </c>
      <c r="F44" s="31">
        <f t="shared" si="5"/>
        <v>61798743</v>
      </c>
      <c r="G44" s="31">
        <f t="shared" si="5"/>
        <v>4162989</v>
      </c>
      <c r="H44" s="31">
        <f t="shared" si="5"/>
        <v>-1366494</v>
      </c>
      <c r="I44" s="31">
        <f t="shared" si="5"/>
        <v>-1051350</v>
      </c>
      <c r="J44" s="31">
        <f t="shared" si="5"/>
        <v>1745145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1745145</v>
      </c>
      <c r="X44" s="31">
        <f t="shared" si="5"/>
        <v>15449660</v>
      </c>
      <c r="Y44" s="31">
        <f t="shared" si="5"/>
        <v>-13704515</v>
      </c>
      <c r="Z44" s="32">
        <f>+IF(X44&lt;&gt;0,+(Y44/X44)*100,0)</f>
        <v>-88.704314528604513</v>
      </c>
      <c r="AA44" s="33">
        <f>+AA37+AA43</f>
        <v>61798743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210173729</v>
      </c>
      <c r="D45" s="42">
        <f t="shared" si="6"/>
        <v>0</v>
      </c>
      <c r="E45" s="43">
        <f t="shared" si="6"/>
        <v>471738100</v>
      </c>
      <c r="F45" s="44">
        <f t="shared" si="6"/>
        <v>477006651</v>
      </c>
      <c r="G45" s="44">
        <f t="shared" si="6"/>
        <v>193919632</v>
      </c>
      <c r="H45" s="44">
        <f t="shared" si="6"/>
        <v>16007902</v>
      </c>
      <c r="I45" s="44">
        <f t="shared" si="6"/>
        <v>4558245</v>
      </c>
      <c r="J45" s="44">
        <f t="shared" si="6"/>
        <v>214485779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214485779</v>
      </c>
      <c r="X45" s="44">
        <f t="shared" si="6"/>
        <v>119251695</v>
      </c>
      <c r="Y45" s="44">
        <f t="shared" si="6"/>
        <v>95234084</v>
      </c>
      <c r="Z45" s="45">
        <f>+IF(X45&lt;&gt;0,+(Y45/X45)*100,0)</f>
        <v>79.859731972782441</v>
      </c>
      <c r="AA45" s="46">
        <f>+AA26-AA44</f>
        <v>477006651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41933488</v>
      </c>
      <c r="D47" s="18"/>
      <c r="E47" s="19"/>
      <c r="F47" s="20"/>
      <c r="G47" s="20">
        <v>58111512</v>
      </c>
      <c r="H47" s="20">
        <v>-16178025</v>
      </c>
      <c r="I47" s="20"/>
      <c r="J47" s="20">
        <v>41933487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41933487</v>
      </c>
      <c r="X47" s="20"/>
      <c r="Y47" s="20">
        <v>41933487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41933488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58111512</v>
      </c>
      <c r="H50" s="52">
        <f t="shared" si="7"/>
        <v>-16178025</v>
      </c>
      <c r="I50" s="52">
        <f t="shared" si="7"/>
        <v>0</v>
      </c>
      <c r="J50" s="52">
        <f t="shared" si="7"/>
        <v>41933487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41933487</v>
      </c>
      <c r="X50" s="52">
        <f t="shared" si="7"/>
        <v>0</v>
      </c>
      <c r="Y50" s="52">
        <f t="shared" si="7"/>
        <v>41933487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204913</v>
      </c>
      <c r="D6" s="18"/>
      <c r="E6" s="19"/>
      <c r="F6" s="20"/>
      <c r="G6" s="20"/>
      <c r="H6" s="20">
        <v>-757021</v>
      </c>
      <c r="I6" s="20">
        <v>-3099827</v>
      </c>
      <c r="J6" s="20">
        <v>-3856848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-3856848</v>
      </c>
      <c r="X6" s="20"/>
      <c r="Y6" s="20">
        <v>-3856848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21591765</v>
      </c>
      <c r="D7" s="18"/>
      <c r="E7" s="19"/>
      <c r="F7" s="20"/>
      <c r="G7" s="20">
        <v>-5513468</v>
      </c>
      <c r="H7" s="20">
        <v>9310560</v>
      </c>
      <c r="I7" s="20">
        <v>1801529</v>
      </c>
      <c r="J7" s="20">
        <v>5598621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5598621</v>
      </c>
      <c r="X7" s="20"/>
      <c r="Y7" s="20">
        <v>5598621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-693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21795985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-5513468</v>
      </c>
      <c r="H13" s="31">
        <f t="shared" si="0"/>
        <v>8553539</v>
      </c>
      <c r="I13" s="31">
        <f t="shared" si="0"/>
        <v>-1298298</v>
      </c>
      <c r="J13" s="31">
        <f t="shared" si="0"/>
        <v>1741773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1741773</v>
      </c>
      <c r="X13" s="31">
        <f t="shared" si="0"/>
        <v>0</v>
      </c>
      <c r="Y13" s="31">
        <f t="shared" si="0"/>
        <v>1741773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11389454</v>
      </c>
      <c r="D17" s="18"/>
      <c r="E17" s="19">
        <v>22305694</v>
      </c>
      <c r="F17" s="20">
        <v>22305694</v>
      </c>
      <c r="G17" s="24"/>
      <c r="H17" s="24">
        <v>1318243</v>
      </c>
      <c r="I17" s="24">
        <v>3413187</v>
      </c>
      <c r="J17" s="20">
        <v>4731430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4731430</v>
      </c>
      <c r="X17" s="20">
        <v>5576424</v>
      </c>
      <c r="Y17" s="24">
        <v>-844994</v>
      </c>
      <c r="Z17" s="25">
        <v>-15.152972586015698</v>
      </c>
      <c r="AA17" s="26">
        <v>22305694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11389454</v>
      </c>
      <c r="D25" s="29">
        <f t="shared" ref="D25:Y25" si="1">SUM(D15:D24)</f>
        <v>0</v>
      </c>
      <c r="E25" s="35">
        <f t="shared" si="1"/>
        <v>22305694</v>
      </c>
      <c r="F25" s="36">
        <f t="shared" si="1"/>
        <v>22305694</v>
      </c>
      <c r="G25" s="36">
        <f t="shared" si="1"/>
        <v>0</v>
      </c>
      <c r="H25" s="36">
        <f t="shared" si="1"/>
        <v>1318243</v>
      </c>
      <c r="I25" s="36">
        <f t="shared" si="1"/>
        <v>3413187</v>
      </c>
      <c r="J25" s="36">
        <f t="shared" si="1"/>
        <v>4731430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4731430</v>
      </c>
      <c r="X25" s="36">
        <f t="shared" si="1"/>
        <v>5576424</v>
      </c>
      <c r="Y25" s="36">
        <f t="shared" si="1"/>
        <v>-844994</v>
      </c>
      <c r="Z25" s="37">
        <f>+IF(X25&lt;&gt;0,+(Y25/X25)*100,0)</f>
        <v>-15.152972586015698</v>
      </c>
      <c r="AA25" s="38">
        <f>SUM(AA15:AA24)</f>
        <v>22305694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33185439</v>
      </c>
      <c r="D26" s="29">
        <f>+D13+D25</f>
        <v>0</v>
      </c>
      <c r="E26" s="30">
        <f t="shared" si="2"/>
        <v>22305694</v>
      </c>
      <c r="F26" s="31">
        <f t="shared" si="2"/>
        <v>22305694</v>
      </c>
      <c r="G26" s="31">
        <f t="shared" si="2"/>
        <v>-5513468</v>
      </c>
      <c r="H26" s="31">
        <f t="shared" si="2"/>
        <v>9871782</v>
      </c>
      <c r="I26" s="31">
        <f t="shared" si="2"/>
        <v>2114889</v>
      </c>
      <c r="J26" s="31">
        <f t="shared" si="2"/>
        <v>6473203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6473203</v>
      </c>
      <c r="X26" s="31">
        <f t="shared" si="2"/>
        <v>5576424</v>
      </c>
      <c r="Y26" s="31">
        <f t="shared" si="2"/>
        <v>896779</v>
      </c>
      <c r="Z26" s="32">
        <f>+IF(X26&lt;&gt;0,+(Y26/X26)*100,0)</f>
        <v>16.081614310533059</v>
      </c>
      <c r="AA26" s="33">
        <f>+AA13+AA25</f>
        <v>22305694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7541554</v>
      </c>
      <c r="D32" s="18"/>
      <c r="E32" s="19"/>
      <c r="F32" s="20"/>
      <c r="G32" s="20">
        <v>523110</v>
      </c>
      <c r="H32" s="20">
        <v>-130641</v>
      </c>
      <c r="I32" s="20">
        <v>706221</v>
      </c>
      <c r="J32" s="20">
        <v>1098690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1098690</v>
      </c>
      <c r="X32" s="20"/>
      <c r="Y32" s="20">
        <v>1098690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1846000</v>
      </c>
      <c r="I33" s="20"/>
      <c r="J33" s="20">
        <v>1846000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1846000</v>
      </c>
      <c r="X33" s="20"/>
      <c r="Y33" s="20">
        <v>1846000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7541436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523110</v>
      </c>
      <c r="H37" s="31">
        <f t="shared" si="3"/>
        <v>1715359</v>
      </c>
      <c r="I37" s="31">
        <f t="shared" si="3"/>
        <v>706221</v>
      </c>
      <c r="J37" s="31">
        <f t="shared" si="3"/>
        <v>2944690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2944690</v>
      </c>
      <c r="X37" s="31">
        <f t="shared" si="3"/>
        <v>0</v>
      </c>
      <c r="Y37" s="31">
        <f t="shared" si="3"/>
        <v>2944690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7541436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523110</v>
      </c>
      <c r="H44" s="31">
        <f t="shared" si="5"/>
        <v>1715359</v>
      </c>
      <c r="I44" s="31">
        <f t="shared" si="5"/>
        <v>706221</v>
      </c>
      <c r="J44" s="31">
        <f t="shared" si="5"/>
        <v>2944690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2944690</v>
      </c>
      <c r="X44" s="31">
        <f t="shared" si="5"/>
        <v>0</v>
      </c>
      <c r="Y44" s="31">
        <f t="shared" si="5"/>
        <v>2944690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25644003</v>
      </c>
      <c r="D45" s="42">
        <f t="shared" si="6"/>
        <v>0</v>
      </c>
      <c r="E45" s="43">
        <f t="shared" si="6"/>
        <v>22305694</v>
      </c>
      <c r="F45" s="44">
        <f t="shared" si="6"/>
        <v>22305694</v>
      </c>
      <c r="G45" s="44">
        <f t="shared" si="6"/>
        <v>-6036578</v>
      </c>
      <c r="H45" s="44">
        <f t="shared" si="6"/>
        <v>8156423</v>
      </c>
      <c r="I45" s="44">
        <f t="shared" si="6"/>
        <v>1408668</v>
      </c>
      <c r="J45" s="44">
        <f t="shared" si="6"/>
        <v>3528513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3528513</v>
      </c>
      <c r="X45" s="44">
        <f t="shared" si="6"/>
        <v>5576424</v>
      </c>
      <c r="Y45" s="44">
        <f t="shared" si="6"/>
        <v>-2047911</v>
      </c>
      <c r="Z45" s="45">
        <f>+IF(X45&lt;&gt;0,+(Y45/X45)*100,0)</f>
        <v>-36.724449216917506</v>
      </c>
      <c r="AA45" s="46">
        <f>+AA26-AA44</f>
        <v>22305694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80510</v>
      </c>
      <c r="F6" s="20">
        <v>80510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20127</v>
      </c>
      <c r="Y6" s="20">
        <v>-20127</v>
      </c>
      <c r="Z6" s="21">
        <v>-100</v>
      </c>
      <c r="AA6" s="22">
        <v>80510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80510</v>
      </c>
      <c r="F13" s="31">
        <f t="shared" si="0"/>
        <v>80510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20127</v>
      </c>
      <c r="Y13" s="31">
        <f t="shared" si="0"/>
        <v>-20127</v>
      </c>
      <c r="Z13" s="32">
        <f>+IF(X13&lt;&gt;0,+(Y13/X13)*100,0)</f>
        <v>-100</v>
      </c>
      <c r="AA13" s="33">
        <f>SUM(AA6:AA12)</f>
        <v>80510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80510</v>
      </c>
      <c r="F26" s="31">
        <f t="shared" si="2"/>
        <v>80510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20127</v>
      </c>
      <c r="Y26" s="31">
        <f t="shared" si="2"/>
        <v>-20127</v>
      </c>
      <c r="Z26" s="32">
        <f>+IF(X26&lt;&gt;0,+(Y26/X26)*100,0)</f>
        <v>-100</v>
      </c>
      <c r="AA26" s="33">
        <f>+AA13+AA25</f>
        <v>80510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10501</v>
      </c>
      <c r="F35" s="20">
        <v>10501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2625</v>
      </c>
      <c r="Y35" s="20">
        <v>-2625</v>
      </c>
      <c r="Z35" s="21">
        <v>-100</v>
      </c>
      <c r="AA35" s="22">
        <v>10501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10501</v>
      </c>
      <c r="F37" s="31">
        <f t="shared" si="3"/>
        <v>10501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2625</v>
      </c>
      <c r="Y37" s="31">
        <f t="shared" si="3"/>
        <v>-2625</v>
      </c>
      <c r="Z37" s="32">
        <f>+IF(X37&lt;&gt;0,+(Y37/X37)*100,0)</f>
        <v>-100</v>
      </c>
      <c r="AA37" s="33">
        <f>SUM(AA29:AA36)</f>
        <v>10501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10501</v>
      </c>
      <c r="F44" s="31">
        <f t="shared" si="5"/>
        <v>10501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2625</v>
      </c>
      <c r="Y44" s="31">
        <f t="shared" si="5"/>
        <v>-2625</v>
      </c>
      <c r="Z44" s="32">
        <f>+IF(X44&lt;&gt;0,+(Y44/X44)*100,0)</f>
        <v>-100</v>
      </c>
      <c r="AA44" s="33">
        <f>+AA37+AA43</f>
        <v>10501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70009</v>
      </c>
      <c r="F45" s="44">
        <f t="shared" si="6"/>
        <v>70009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17502</v>
      </c>
      <c r="Y45" s="44">
        <f t="shared" si="6"/>
        <v>-17502</v>
      </c>
      <c r="Z45" s="45">
        <f>+IF(X45&lt;&gt;0,+(Y45/X45)*100,0)</f>
        <v>-100</v>
      </c>
      <c r="AA45" s="46">
        <f>+AA26-AA44</f>
        <v>70009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-44171585</v>
      </c>
      <c r="D6" s="18"/>
      <c r="E6" s="19">
        <v>-65747177</v>
      </c>
      <c r="F6" s="20">
        <v>-65747177</v>
      </c>
      <c r="G6" s="20"/>
      <c r="H6" s="20"/>
      <c r="I6" s="20">
        <v>1835891</v>
      </c>
      <c r="J6" s="20">
        <v>1835891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1835891</v>
      </c>
      <c r="X6" s="20">
        <v>-16436826</v>
      </c>
      <c r="Y6" s="20">
        <v>18272717</v>
      </c>
      <c r="Z6" s="21">
        <v>-111.16937661808916</v>
      </c>
      <c r="AA6" s="22">
        <v>-65747177</v>
      </c>
    </row>
    <row r="7" spans="1:27" x14ac:dyDescent="0.25">
      <c r="A7" s="23" t="s">
        <v>35</v>
      </c>
      <c r="B7" s="17" t="s">
        <v>32</v>
      </c>
      <c r="C7" s="18">
        <v>375101938</v>
      </c>
      <c r="D7" s="18"/>
      <c r="E7" s="19">
        <v>7457373</v>
      </c>
      <c r="F7" s="20">
        <v>7457373</v>
      </c>
      <c r="G7" s="20">
        <v>79502490</v>
      </c>
      <c r="H7" s="20">
        <v>5446575</v>
      </c>
      <c r="I7" s="20">
        <v>21855614</v>
      </c>
      <c r="J7" s="20">
        <v>106804679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106804679</v>
      </c>
      <c r="X7" s="20">
        <v>1864347</v>
      </c>
      <c r="Y7" s="20">
        <v>104940332</v>
      </c>
      <c r="Z7" s="21">
        <v>5628.7982870141659</v>
      </c>
      <c r="AA7" s="22">
        <v>7457373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-41954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10906186</v>
      </c>
      <c r="D10" s="18"/>
      <c r="E10" s="19">
        <v>-539750</v>
      </c>
      <c r="F10" s="20">
        <v>-539750</v>
      </c>
      <c r="G10" s="20"/>
      <c r="H10" s="20">
        <v>27564</v>
      </c>
      <c r="I10" s="20">
        <v>13150</v>
      </c>
      <c r="J10" s="20">
        <v>40714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40714</v>
      </c>
      <c r="X10" s="20">
        <v>-134934</v>
      </c>
      <c r="Y10" s="20">
        <v>175648</v>
      </c>
      <c r="Z10" s="21">
        <v>-130.17326989491158</v>
      </c>
      <c r="AA10" s="22">
        <v>-539750</v>
      </c>
    </row>
    <row r="11" spans="1:27" x14ac:dyDescent="0.25">
      <c r="A11" s="23" t="s">
        <v>39</v>
      </c>
      <c r="B11" s="17" t="s">
        <v>32</v>
      </c>
      <c r="C11" s="18">
        <v>1539186</v>
      </c>
      <c r="D11" s="18"/>
      <c r="E11" s="19">
        <v>7511465</v>
      </c>
      <c r="F11" s="20">
        <v>7511465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1877931</v>
      </c>
      <c r="Y11" s="24">
        <v>-1877931</v>
      </c>
      <c r="Z11" s="25">
        <v>-100</v>
      </c>
      <c r="AA11" s="26">
        <v>7511465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343333771</v>
      </c>
      <c r="D13" s="29">
        <f>SUM(D6:D12)</f>
        <v>0</v>
      </c>
      <c r="E13" s="30">
        <f t="shared" si="0"/>
        <v>-51318089</v>
      </c>
      <c r="F13" s="31">
        <f t="shared" si="0"/>
        <v>-51318089</v>
      </c>
      <c r="G13" s="31">
        <f t="shared" si="0"/>
        <v>79502490</v>
      </c>
      <c r="H13" s="31">
        <f t="shared" si="0"/>
        <v>5474139</v>
      </c>
      <c r="I13" s="31">
        <f t="shared" si="0"/>
        <v>23704655</v>
      </c>
      <c r="J13" s="31">
        <f t="shared" si="0"/>
        <v>108681284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108681284</v>
      </c>
      <c r="X13" s="31">
        <f t="shared" si="0"/>
        <v>-12829482</v>
      </c>
      <c r="Y13" s="31">
        <f t="shared" si="0"/>
        <v>121510766</v>
      </c>
      <c r="Z13" s="32">
        <f>+IF(X13&lt;&gt;0,+(Y13/X13)*100,0)</f>
        <v>-947.12137247630108</v>
      </c>
      <c r="AA13" s="33">
        <f>SUM(AA6:AA12)</f>
        <v>-51318089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-835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803131612</v>
      </c>
      <c r="D17" s="18"/>
      <c r="E17" s="19">
        <v>15981770</v>
      </c>
      <c r="F17" s="20">
        <v>15981770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3995418</v>
      </c>
      <c r="Y17" s="24">
        <v>-3995418</v>
      </c>
      <c r="Z17" s="25">
        <v>-100</v>
      </c>
      <c r="AA17" s="26">
        <v>15981770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803130777</v>
      </c>
      <c r="D25" s="29">
        <f t="shared" ref="D25:Y25" si="1">SUM(D15:D24)</f>
        <v>0</v>
      </c>
      <c r="E25" s="35">
        <f t="shared" si="1"/>
        <v>15981770</v>
      </c>
      <c r="F25" s="36">
        <f t="shared" si="1"/>
        <v>15981770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3995418</v>
      </c>
      <c r="Y25" s="36">
        <f t="shared" si="1"/>
        <v>-3995418</v>
      </c>
      <c r="Z25" s="37">
        <f>+IF(X25&lt;&gt;0,+(Y25/X25)*100,0)</f>
        <v>-100</v>
      </c>
      <c r="AA25" s="38">
        <f>SUM(AA15:AA24)</f>
        <v>15981770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1146464548</v>
      </c>
      <c r="D26" s="29">
        <f>+D13+D25</f>
        <v>0</v>
      </c>
      <c r="E26" s="30">
        <f t="shared" si="2"/>
        <v>-35336319</v>
      </c>
      <c r="F26" s="31">
        <f t="shared" si="2"/>
        <v>-35336319</v>
      </c>
      <c r="G26" s="31">
        <f t="shared" si="2"/>
        <v>79502490</v>
      </c>
      <c r="H26" s="31">
        <f t="shared" si="2"/>
        <v>5474139</v>
      </c>
      <c r="I26" s="31">
        <f t="shared" si="2"/>
        <v>23704655</v>
      </c>
      <c r="J26" s="31">
        <f t="shared" si="2"/>
        <v>108681284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108681284</v>
      </c>
      <c r="X26" s="31">
        <f t="shared" si="2"/>
        <v>-8834064</v>
      </c>
      <c r="Y26" s="31">
        <f t="shared" si="2"/>
        <v>117515348</v>
      </c>
      <c r="Z26" s="32">
        <f>+IF(X26&lt;&gt;0,+(Y26/X26)*100,0)</f>
        <v>-1330.2523957263611</v>
      </c>
      <c r="AA26" s="33">
        <f>+AA13+AA25</f>
        <v>-35336319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-15194233</v>
      </c>
      <c r="D32" s="18"/>
      <c r="E32" s="19">
        <v>299964</v>
      </c>
      <c r="F32" s="20">
        <v>299964</v>
      </c>
      <c r="G32" s="20"/>
      <c r="H32" s="20"/>
      <c r="I32" s="20">
        <v>20212355</v>
      </c>
      <c r="J32" s="20">
        <v>20212355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20212355</v>
      </c>
      <c r="X32" s="20">
        <v>74988</v>
      </c>
      <c r="Y32" s="20">
        <v>20137367</v>
      </c>
      <c r="Z32" s="21">
        <v>26854.119325758791</v>
      </c>
      <c r="AA32" s="22">
        <v>299964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11288914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14446083</v>
      </c>
      <c r="D35" s="18"/>
      <c r="E35" s="19"/>
      <c r="F35" s="20"/>
      <c r="G35" s="20">
        <v>85</v>
      </c>
      <c r="H35" s="20">
        <v>423</v>
      </c>
      <c r="I35" s="20">
        <v>85</v>
      </c>
      <c r="J35" s="20">
        <v>593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593</v>
      </c>
      <c r="X35" s="20"/>
      <c r="Y35" s="20">
        <v>593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10540764</v>
      </c>
      <c r="D37" s="29">
        <f t="shared" ref="D37:Y37" si="3">SUM(D29:D36)</f>
        <v>0</v>
      </c>
      <c r="E37" s="30">
        <f t="shared" si="3"/>
        <v>299964</v>
      </c>
      <c r="F37" s="31">
        <f t="shared" si="3"/>
        <v>299964</v>
      </c>
      <c r="G37" s="31">
        <f t="shared" si="3"/>
        <v>85</v>
      </c>
      <c r="H37" s="31">
        <f t="shared" si="3"/>
        <v>423</v>
      </c>
      <c r="I37" s="31">
        <f t="shared" si="3"/>
        <v>20212440</v>
      </c>
      <c r="J37" s="31">
        <f t="shared" si="3"/>
        <v>20212948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20212948</v>
      </c>
      <c r="X37" s="31">
        <f t="shared" si="3"/>
        <v>74988</v>
      </c>
      <c r="Y37" s="31">
        <f t="shared" si="3"/>
        <v>20137960</v>
      </c>
      <c r="Z37" s="32">
        <f>+IF(X37&lt;&gt;0,+(Y37/X37)*100,0)</f>
        <v>26854.910118952364</v>
      </c>
      <c r="AA37" s="33">
        <f>SUM(AA29:AA36)</f>
        <v>299964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10540764</v>
      </c>
      <c r="D44" s="29">
        <f>+D37+D43</f>
        <v>0</v>
      </c>
      <c r="E44" s="30">
        <f t="shared" si="5"/>
        <v>299964</v>
      </c>
      <c r="F44" s="31">
        <f t="shared" si="5"/>
        <v>299964</v>
      </c>
      <c r="G44" s="31">
        <f t="shared" si="5"/>
        <v>85</v>
      </c>
      <c r="H44" s="31">
        <f t="shared" si="5"/>
        <v>423</v>
      </c>
      <c r="I44" s="31">
        <f t="shared" si="5"/>
        <v>20212440</v>
      </c>
      <c r="J44" s="31">
        <f t="shared" si="5"/>
        <v>20212948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20212948</v>
      </c>
      <c r="X44" s="31">
        <f t="shared" si="5"/>
        <v>74988</v>
      </c>
      <c r="Y44" s="31">
        <f t="shared" si="5"/>
        <v>20137960</v>
      </c>
      <c r="Z44" s="32">
        <f>+IF(X44&lt;&gt;0,+(Y44/X44)*100,0)</f>
        <v>26854.910118952364</v>
      </c>
      <c r="AA44" s="33">
        <f>+AA37+AA43</f>
        <v>299964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1135923784</v>
      </c>
      <c r="D45" s="42">
        <f t="shared" si="6"/>
        <v>0</v>
      </c>
      <c r="E45" s="43">
        <f t="shared" si="6"/>
        <v>-35636283</v>
      </c>
      <c r="F45" s="44">
        <f t="shared" si="6"/>
        <v>-35636283</v>
      </c>
      <c r="G45" s="44">
        <f t="shared" si="6"/>
        <v>79502405</v>
      </c>
      <c r="H45" s="44">
        <f t="shared" si="6"/>
        <v>5473716</v>
      </c>
      <c r="I45" s="44">
        <f t="shared" si="6"/>
        <v>3492215</v>
      </c>
      <c r="J45" s="44">
        <f t="shared" si="6"/>
        <v>88468336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88468336</v>
      </c>
      <c r="X45" s="44">
        <f t="shared" si="6"/>
        <v>-8909052</v>
      </c>
      <c r="Y45" s="44">
        <f t="shared" si="6"/>
        <v>97377388</v>
      </c>
      <c r="Z45" s="45">
        <f>+IF(X45&lt;&gt;0,+(Y45/X45)*100,0)</f>
        <v>-1093.0162715404513</v>
      </c>
      <c r="AA45" s="46">
        <f>+AA26-AA44</f>
        <v>-35636283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-1202660</v>
      </c>
      <c r="D6" s="18"/>
      <c r="E6" s="19">
        <v>-8429000</v>
      </c>
      <c r="F6" s="20">
        <v>-8429000</v>
      </c>
      <c r="G6" s="20">
        <v>-1017361</v>
      </c>
      <c r="H6" s="20"/>
      <c r="I6" s="20">
        <v>-998236</v>
      </c>
      <c r="J6" s="20">
        <v>-2015597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-2015597</v>
      </c>
      <c r="X6" s="20">
        <v>-2107251</v>
      </c>
      <c r="Y6" s="20">
        <v>91654</v>
      </c>
      <c r="Z6" s="21">
        <v>-4.3494581328944673</v>
      </c>
      <c r="AA6" s="22">
        <v>-8429000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-1202660</v>
      </c>
      <c r="D13" s="29">
        <f>SUM(D6:D12)</f>
        <v>0</v>
      </c>
      <c r="E13" s="30">
        <f t="shared" si="0"/>
        <v>-8429000</v>
      </c>
      <c r="F13" s="31">
        <f t="shared" si="0"/>
        <v>-8429000</v>
      </c>
      <c r="G13" s="31">
        <f t="shared" si="0"/>
        <v>-1017361</v>
      </c>
      <c r="H13" s="31">
        <f t="shared" si="0"/>
        <v>0</v>
      </c>
      <c r="I13" s="31">
        <f t="shared" si="0"/>
        <v>-998236</v>
      </c>
      <c r="J13" s="31">
        <f t="shared" si="0"/>
        <v>-2015597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-2015597</v>
      </c>
      <c r="X13" s="31">
        <f t="shared" si="0"/>
        <v>-2107251</v>
      </c>
      <c r="Y13" s="31">
        <f t="shared" si="0"/>
        <v>91654</v>
      </c>
      <c r="Z13" s="32">
        <f>+IF(X13&lt;&gt;0,+(Y13/X13)*100,0)</f>
        <v>-4.3494581328944673</v>
      </c>
      <c r="AA13" s="33">
        <f>SUM(AA6:AA12)</f>
        <v>-8429000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2470254</v>
      </c>
      <c r="D17" s="18"/>
      <c r="E17" s="19">
        <v>8429000</v>
      </c>
      <c r="F17" s="20">
        <v>8429000</v>
      </c>
      <c r="G17" s="24">
        <v>2470254</v>
      </c>
      <c r="H17" s="24"/>
      <c r="I17" s="24">
        <v>998236</v>
      </c>
      <c r="J17" s="20">
        <v>3468490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3468490</v>
      </c>
      <c r="X17" s="20">
        <v>2107251</v>
      </c>
      <c r="Y17" s="24">
        <v>1361239</v>
      </c>
      <c r="Z17" s="25">
        <v>64.597857587919052</v>
      </c>
      <c r="AA17" s="26">
        <v>8429000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2470254</v>
      </c>
      <c r="D25" s="29">
        <f t="shared" ref="D25:Y25" si="1">SUM(D15:D24)</f>
        <v>0</v>
      </c>
      <c r="E25" s="35">
        <f t="shared" si="1"/>
        <v>8429000</v>
      </c>
      <c r="F25" s="36">
        <f t="shared" si="1"/>
        <v>8429000</v>
      </c>
      <c r="G25" s="36">
        <f t="shared" si="1"/>
        <v>2470254</v>
      </c>
      <c r="H25" s="36">
        <f t="shared" si="1"/>
        <v>0</v>
      </c>
      <c r="I25" s="36">
        <f t="shared" si="1"/>
        <v>998236</v>
      </c>
      <c r="J25" s="36">
        <f t="shared" si="1"/>
        <v>3468490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3468490</v>
      </c>
      <c r="X25" s="36">
        <f t="shared" si="1"/>
        <v>2107251</v>
      </c>
      <c r="Y25" s="36">
        <f t="shared" si="1"/>
        <v>1361239</v>
      </c>
      <c r="Z25" s="37">
        <f>+IF(X25&lt;&gt;0,+(Y25/X25)*100,0)</f>
        <v>64.597857587919052</v>
      </c>
      <c r="AA25" s="38">
        <f>SUM(AA15:AA24)</f>
        <v>8429000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1267594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1452893</v>
      </c>
      <c r="H26" s="31">
        <f t="shared" si="2"/>
        <v>0</v>
      </c>
      <c r="I26" s="31">
        <f t="shared" si="2"/>
        <v>0</v>
      </c>
      <c r="J26" s="31">
        <f t="shared" si="2"/>
        <v>1452893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1452893</v>
      </c>
      <c r="X26" s="31">
        <f t="shared" si="2"/>
        <v>0</v>
      </c>
      <c r="Y26" s="31">
        <f t="shared" si="2"/>
        <v>1452893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1267594</v>
      </c>
      <c r="D32" s="18"/>
      <c r="E32" s="19"/>
      <c r="F32" s="20"/>
      <c r="G32" s="20">
        <v>-1017361</v>
      </c>
      <c r="H32" s="20"/>
      <c r="I32" s="20"/>
      <c r="J32" s="20">
        <v>-1017361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-1017361</v>
      </c>
      <c r="X32" s="20"/>
      <c r="Y32" s="20">
        <v>-1017361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1267594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-1017361</v>
      </c>
      <c r="H37" s="31">
        <f t="shared" si="3"/>
        <v>0</v>
      </c>
      <c r="I37" s="31">
        <f t="shared" si="3"/>
        <v>0</v>
      </c>
      <c r="J37" s="31">
        <f t="shared" si="3"/>
        <v>-1017361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-1017361</v>
      </c>
      <c r="X37" s="31">
        <f t="shared" si="3"/>
        <v>0</v>
      </c>
      <c r="Y37" s="31">
        <f t="shared" si="3"/>
        <v>-1017361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1267594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-1017361</v>
      </c>
      <c r="H44" s="31">
        <f t="shared" si="5"/>
        <v>0</v>
      </c>
      <c r="I44" s="31">
        <f t="shared" si="5"/>
        <v>0</v>
      </c>
      <c r="J44" s="31">
        <f t="shared" si="5"/>
        <v>-1017361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-1017361</v>
      </c>
      <c r="X44" s="31">
        <f t="shared" si="5"/>
        <v>0</v>
      </c>
      <c r="Y44" s="31">
        <f t="shared" si="5"/>
        <v>-1017361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2470254</v>
      </c>
      <c r="H45" s="44">
        <f t="shared" si="6"/>
        <v>0</v>
      </c>
      <c r="I45" s="44">
        <f t="shared" si="6"/>
        <v>0</v>
      </c>
      <c r="J45" s="44">
        <f t="shared" si="6"/>
        <v>2470254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2470254</v>
      </c>
      <c r="X45" s="44">
        <f t="shared" si="6"/>
        <v>0</v>
      </c>
      <c r="Y45" s="44">
        <f t="shared" si="6"/>
        <v>2470254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</v>
      </c>
      <c r="F6" s="20">
        <v>-4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</v>
      </c>
      <c r="Y6" s="20">
        <v>4</v>
      </c>
      <c r="Z6" s="21">
        <v>-100</v>
      </c>
      <c r="AA6" s="22">
        <v>-4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4</v>
      </c>
      <c r="Y12" s="20">
        <v>-4</v>
      </c>
      <c r="Z12" s="21">
        <v>-100</v>
      </c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13293364</v>
      </c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</v>
      </c>
      <c r="Y17" s="24">
        <v>-1</v>
      </c>
      <c r="Z17" s="25">
        <v>-100</v>
      </c>
      <c r="AA17" s="26">
        <v>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13293364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</v>
      </c>
      <c r="Y25" s="36">
        <f t="shared" si="1"/>
        <v>-1</v>
      </c>
      <c r="Z25" s="37">
        <f>+IF(X25&lt;&gt;0,+(Y25/X25)*100,0)</f>
        <v>-100</v>
      </c>
      <c r="AA25" s="38">
        <f>SUM(AA15:AA24)</f>
        <v>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13293364</v>
      </c>
      <c r="D26" s="29">
        <f>+D13+D25</f>
        <v>0</v>
      </c>
      <c r="E26" s="30">
        <f t="shared" si="2"/>
        <v>1</v>
      </c>
      <c r="F26" s="31">
        <f t="shared" si="2"/>
        <v>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</v>
      </c>
      <c r="Y26" s="31">
        <f t="shared" si="2"/>
        <v>-1</v>
      </c>
      <c r="Z26" s="32">
        <f>+IF(X26&lt;&gt;0,+(Y26/X26)*100,0)</f>
        <v>-100</v>
      </c>
      <c r="AA26" s="33">
        <f>+AA13+AA25</f>
        <v>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692634</v>
      </c>
      <c r="D32" s="18"/>
      <c r="E32" s="19">
        <v>21</v>
      </c>
      <c r="F32" s="20">
        <v>21</v>
      </c>
      <c r="G32" s="20">
        <v>59130</v>
      </c>
      <c r="H32" s="20">
        <v>56724</v>
      </c>
      <c r="I32" s="20">
        <v>57610</v>
      </c>
      <c r="J32" s="20">
        <v>173464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173464</v>
      </c>
      <c r="X32" s="20">
        <v>21</v>
      </c>
      <c r="Y32" s="20">
        <v>173443</v>
      </c>
      <c r="Z32" s="21">
        <v>825919.04761904769</v>
      </c>
      <c r="AA32" s="22">
        <v>21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692634</v>
      </c>
      <c r="D37" s="29">
        <f t="shared" ref="D37:Y37" si="3">SUM(D29:D36)</f>
        <v>0</v>
      </c>
      <c r="E37" s="30">
        <f t="shared" si="3"/>
        <v>21</v>
      </c>
      <c r="F37" s="31">
        <f t="shared" si="3"/>
        <v>21</v>
      </c>
      <c r="G37" s="31">
        <f t="shared" si="3"/>
        <v>59130</v>
      </c>
      <c r="H37" s="31">
        <f t="shared" si="3"/>
        <v>56724</v>
      </c>
      <c r="I37" s="31">
        <f t="shared" si="3"/>
        <v>57610</v>
      </c>
      <c r="J37" s="31">
        <f t="shared" si="3"/>
        <v>173464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173464</v>
      </c>
      <c r="X37" s="31">
        <f t="shared" si="3"/>
        <v>21</v>
      </c>
      <c r="Y37" s="31">
        <f t="shared" si="3"/>
        <v>173443</v>
      </c>
      <c r="Z37" s="32">
        <f>+IF(X37&lt;&gt;0,+(Y37/X37)*100,0)</f>
        <v>825919.04761904769</v>
      </c>
      <c r="AA37" s="33">
        <f>SUM(AA29:AA36)</f>
        <v>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692634</v>
      </c>
      <c r="D44" s="29">
        <f>+D37+D43</f>
        <v>0</v>
      </c>
      <c r="E44" s="30">
        <f t="shared" si="5"/>
        <v>21</v>
      </c>
      <c r="F44" s="31">
        <f t="shared" si="5"/>
        <v>21</v>
      </c>
      <c r="G44" s="31">
        <f t="shared" si="5"/>
        <v>59130</v>
      </c>
      <c r="H44" s="31">
        <f t="shared" si="5"/>
        <v>56724</v>
      </c>
      <c r="I44" s="31">
        <f t="shared" si="5"/>
        <v>57610</v>
      </c>
      <c r="J44" s="31">
        <f t="shared" si="5"/>
        <v>173464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173464</v>
      </c>
      <c r="X44" s="31">
        <f t="shared" si="5"/>
        <v>21</v>
      </c>
      <c r="Y44" s="31">
        <f t="shared" si="5"/>
        <v>173443</v>
      </c>
      <c r="Z44" s="32">
        <f>+IF(X44&lt;&gt;0,+(Y44/X44)*100,0)</f>
        <v>825919.04761904769</v>
      </c>
      <c r="AA44" s="33">
        <f>+AA37+AA43</f>
        <v>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12600730</v>
      </c>
      <c r="D45" s="42">
        <f t="shared" si="6"/>
        <v>0</v>
      </c>
      <c r="E45" s="43">
        <f t="shared" si="6"/>
        <v>-20</v>
      </c>
      <c r="F45" s="44">
        <f t="shared" si="6"/>
        <v>-20</v>
      </c>
      <c r="G45" s="44">
        <f t="shared" si="6"/>
        <v>-59130</v>
      </c>
      <c r="H45" s="44">
        <f t="shared" si="6"/>
        <v>-56724</v>
      </c>
      <c r="I45" s="44">
        <f t="shared" si="6"/>
        <v>-57610</v>
      </c>
      <c r="J45" s="44">
        <f t="shared" si="6"/>
        <v>-173464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-173464</v>
      </c>
      <c r="X45" s="44">
        <f t="shared" si="6"/>
        <v>-20</v>
      </c>
      <c r="Y45" s="44">
        <f t="shared" si="6"/>
        <v>-173444</v>
      </c>
      <c r="Z45" s="45">
        <f>+IF(X45&lt;&gt;0,+(Y45/X45)*100,0)</f>
        <v>867220.00000000012</v>
      </c>
      <c r="AA45" s="46">
        <f>+AA26-AA44</f>
        <v>-20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292</v>
      </c>
      <c r="D6" s="18"/>
      <c r="E6" s="19">
        <v>14999</v>
      </c>
      <c r="F6" s="20">
        <v>14999</v>
      </c>
      <c r="G6" s="20">
        <v>226</v>
      </c>
      <c r="H6" s="20">
        <v>111</v>
      </c>
      <c r="I6" s="20">
        <v>139</v>
      </c>
      <c r="J6" s="20">
        <v>476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476</v>
      </c>
      <c r="X6" s="20">
        <v>3750</v>
      </c>
      <c r="Y6" s="20">
        <v>-3274</v>
      </c>
      <c r="Z6" s="21">
        <v>-87.306666666666672</v>
      </c>
      <c r="AA6" s="22">
        <v>14999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292</v>
      </c>
      <c r="D13" s="29">
        <f>SUM(D6:D12)</f>
        <v>0</v>
      </c>
      <c r="E13" s="30">
        <f t="shared" si="0"/>
        <v>14999</v>
      </c>
      <c r="F13" s="31">
        <f t="shared" si="0"/>
        <v>14999</v>
      </c>
      <c r="G13" s="31">
        <f t="shared" si="0"/>
        <v>226</v>
      </c>
      <c r="H13" s="31">
        <f t="shared" si="0"/>
        <v>111</v>
      </c>
      <c r="I13" s="31">
        <f t="shared" si="0"/>
        <v>139</v>
      </c>
      <c r="J13" s="31">
        <f t="shared" si="0"/>
        <v>476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476</v>
      </c>
      <c r="X13" s="31">
        <f t="shared" si="0"/>
        <v>3750</v>
      </c>
      <c r="Y13" s="31">
        <f t="shared" si="0"/>
        <v>-3274</v>
      </c>
      <c r="Z13" s="32">
        <f>+IF(X13&lt;&gt;0,+(Y13/X13)*100,0)</f>
        <v>-87.306666666666672</v>
      </c>
      <c r="AA13" s="33">
        <f>SUM(AA6:AA12)</f>
        <v>14999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292</v>
      </c>
      <c r="D26" s="29">
        <f>+D13+D25</f>
        <v>0</v>
      </c>
      <c r="E26" s="30">
        <f t="shared" si="2"/>
        <v>14999</v>
      </c>
      <c r="F26" s="31">
        <f t="shared" si="2"/>
        <v>14999</v>
      </c>
      <c r="G26" s="31">
        <f t="shared" si="2"/>
        <v>226</v>
      </c>
      <c r="H26" s="31">
        <f t="shared" si="2"/>
        <v>111</v>
      </c>
      <c r="I26" s="31">
        <f t="shared" si="2"/>
        <v>139</v>
      </c>
      <c r="J26" s="31">
        <f t="shared" si="2"/>
        <v>476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476</v>
      </c>
      <c r="X26" s="31">
        <f t="shared" si="2"/>
        <v>3750</v>
      </c>
      <c r="Y26" s="31">
        <f t="shared" si="2"/>
        <v>-3274</v>
      </c>
      <c r="Z26" s="32">
        <f>+IF(X26&lt;&gt;0,+(Y26/X26)*100,0)</f>
        <v>-87.306666666666672</v>
      </c>
      <c r="AA26" s="33">
        <f>+AA13+AA25</f>
        <v>14999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292</v>
      </c>
      <c r="D45" s="42">
        <f t="shared" si="6"/>
        <v>0</v>
      </c>
      <c r="E45" s="43">
        <f t="shared" si="6"/>
        <v>14999</v>
      </c>
      <c r="F45" s="44">
        <f t="shared" si="6"/>
        <v>14999</v>
      </c>
      <c r="G45" s="44">
        <f t="shared" si="6"/>
        <v>226</v>
      </c>
      <c r="H45" s="44">
        <f t="shared" si="6"/>
        <v>111</v>
      </c>
      <c r="I45" s="44">
        <f t="shared" si="6"/>
        <v>139</v>
      </c>
      <c r="J45" s="44">
        <f t="shared" si="6"/>
        <v>476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476</v>
      </c>
      <c r="X45" s="44">
        <f t="shared" si="6"/>
        <v>3750</v>
      </c>
      <c r="Y45" s="44">
        <f t="shared" si="6"/>
        <v>-3274</v>
      </c>
      <c r="Z45" s="45">
        <f>+IF(X45&lt;&gt;0,+(Y45/X45)*100,0)</f>
        <v>-87.306666666666672</v>
      </c>
      <c r="AA45" s="46">
        <f>+AA26-AA44</f>
        <v>14999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-9514574</v>
      </c>
      <c r="H17" s="24">
        <v>-9203592</v>
      </c>
      <c r="I17" s="24"/>
      <c r="J17" s="20">
        <v>-18718166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-18718166</v>
      </c>
      <c r="X17" s="20"/>
      <c r="Y17" s="24">
        <v>-18718166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-9514574</v>
      </c>
      <c r="H25" s="36">
        <f t="shared" si="1"/>
        <v>-9203592</v>
      </c>
      <c r="I25" s="36">
        <f t="shared" si="1"/>
        <v>0</v>
      </c>
      <c r="J25" s="36">
        <f t="shared" si="1"/>
        <v>-18718166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-18718166</v>
      </c>
      <c r="X25" s="36">
        <f t="shared" si="1"/>
        <v>0</v>
      </c>
      <c r="Y25" s="36">
        <f t="shared" si="1"/>
        <v>-18718166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-9514574</v>
      </c>
      <c r="H26" s="31">
        <f t="shared" si="2"/>
        <v>-9203592</v>
      </c>
      <c r="I26" s="31">
        <f t="shared" si="2"/>
        <v>0</v>
      </c>
      <c r="J26" s="31">
        <f t="shared" si="2"/>
        <v>-18718166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-18718166</v>
      </c>
      <c r="X26" s="31">
        <f t="shared" si="2"/>
        <v>0</v>
      </c>
      <c r="Y26" s="31">
        <f t="shared" si="2"/>
        <v>-18718166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-9514574</v>
      </c>
      <c r="H45" s="44">
        <f t="shared" si="6"/>
        <v>-9203592</v>
      </c>
      <c r="I45" s="44">
        <f t="shared" si="6"/>
        <v>0</v>
      </c>
      <c r="J45" s="44">
        <f t="shared" si="6"/>
        <v>-18718166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-18718166</v>
      </c>
      <c r="X45" s="44">
        <f t="shared" si="6"/>
        <v>0</v>
      </c>
      <c r="Y45" s="44">
        <f t="shared" si="6"/>
        <v>-18718166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378028330</v>
      </c>
      <c r="D17" s="18"/>
      <c r="E17" s="19">
        <v>-140712147</v>
      </c>
      <c r="F17" s="20">
        <v>-140712147</v>
      </c>
      <c r="G17" s="24">
        <v>378726632</v>
      </c>
      <c r="H17" s="24">
        <v>-698302</v>
      </c>
      <c r="I17" s="24"/>
      <c r="J17" s="20">
        <v>378028330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378028330</v>
      </c>
      <c r="X17" s="20">
        <v>-35178033</v>
      </c>
      <c r="Y17" s="24">
        <v>413206363</v>
      </c>
      <c r="Z17" s="25">
        <v>-1174.6147460831594</v>
      </c>
      <c r="AA17" s="26">
        <v>-140712147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378028330</v>
      </c>
      <c r="D25" s="29">
        <f t="shared" ref="D25:Y25" si="1">SUM(D15:D24)</f>
        <v>0</v>
      </c>
      <c r="E25" s="35">
        <f t="shared" si="1"/>
        <v>-140712147</v>
      </c>
      <c r="F25" s="36">
        <f t="shared" si="1"/>
        <v>-140712147</v>
      </c>
      <c r="G25" s="36">
        <f t="shared" si="1"/>
        <v>378726632</v>
      </c>
      <c r="H25" s="36">
        <f t="shared" si="1"/>
        <v>-698302</v>
      </c>
      <c r="I25" s="36">
        <f t="shared" si="1"/>
        <v>0</v>
      </c>
      <c r="J25" s="36">
        <f t="shared" si="1"/>
        <v>378028330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378028330</v>
      </c>
      <c r="X25" s="36">
        <f t="shared" si="1"/>
        <v>-35178033</v>
      </c>
      <c r="Y25" s="36">
        <f t="shared" si="1"/>
        <v>413206363</v>
      </c>
      <c r="Z25" s="37">
        <f>+IF(X25&lt;&gt;0,+(Y25/X25)*100,0)</f>
        <v>-1174.6147460831594</v>
      </c>
      <c r="AA25" s="38">
        <f>SUM(AA15:AA24)</f>
        <v>-140712147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378028330</v>
      </c>
      <c r="D26" s="29">
        <f>+D13+D25</f>
        <v>0</v>
      </c>
      <c r="E26" s="30">
        <f t="shared" si="2"/>
        <v>-140712147</v>
      </c>
      <c r="F26" s="31">
        <f t="shared" si="2"/>
        <v>-140712147</v>
      </c>
      <c r="G26" s="31">
        <f t="shared" si="2"/>
        <v>378726632</v>
      </c>
      <c r="H26" s="31">
        <f t="shared" si="2"/>
        <v>-698302</v>
      </c>
      <c r="I26" s="31">
        <f t="shared" si="2"/>
        <v>0</v>
      </c>
      <c r="J26" s="31">
        <f t="shared" si="2"/>
        <v>378028330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378028330</v>
      </c>
      <c r="X26" s="31">
        <f t="shared" si="2"/>
        <v>-35178033</v>
      </c>
      <c r="Y26" s="31">
        <f t="shared" si="2"/>
        <v>413206363</v>
      </c>
      <c r="Z26" s="32">
        <f>+IF(X26&lt;&gt;0,+(Y26/X26)*100,0)</f>
        <v>-1174.6147460831594</v>
      </c>
      <c r="AA26" s="33">
        <f>+AA13+AA25</f>
        <v>-140712147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378028330</v>
      </c>
      <c r="D45" s="42">
        <f t="shared" si="6"/>
        <v>0</v>
      </c>
      <c r="E45" s="43">
        <f t="shared" si="6"/>
        <v>-140712147</v>
      </c>
      <c r="F45" s="44">
        <f t="shared" si="6"/>
        <v>-140712147</v>
      </c>
      <c r="G45" s="44">
        <f t="shared" si="6"/>
        <v>378726632</v>
      </c>
      <c r="H45" s="44">
        <f t="shared" si="6"/>
        <v>-698302</v>
      </c>
      <c r="I45" s="44">
        <f t="shared" si="6"/>
        <v>0</v>
      </c>
      <c r="J45" s="44">
        <f t="shared" si="6"/>
        <v>378028330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378028330</v>
      </c>
      <c r="X45" s="44">
        <f t="shared" si="6"/>
        <v>-35178033</v>
      </c>
      <c r="Y45" s="44">
        <f t="shared" si="6"/>
        <v>413206363</v>
      </c>
      <c r="Z45" s="45">
        <f>+IF(X45&lt;&gt;0,+(Y45/X45)*100,0)</f>
        <v>-1174.6147460831594</v>
      </c>
      <c r="AA45" s="46">
        <f>+AA26-AA44</f>
        <v>-140712147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87763445</v>
      </c>
      <c r="D47" s="18"/>
      <c r="E47" s="19">
        <v>23242602</v>
      </c>
      <c r="F47" s="20">
        <v>23242602</v>
      </c>
      <c r="G47" s="20">
        <v>89680548</v>
      </c>
      <c r="H47" s="20">
        <v>-33003489</v>
      </c>
      <c r="I47" s="20">
        <v>469024</v>
      </c>
      <c r="J47" s="20">
        <v>57146083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57146083</v>
      </c>
      <c r="X47" s="20">
        <v>5810637</v>
      </c>
      <c r="Y47" s="20">
        <v>51335446</v>
      </c>
      <c r="Z47" s="47">
        <v>883.4736363672348</v>
      </c>
      <c r="AA47" s="22">
        <v>23242602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87763445</v>
      </c>
      <c r="D50" s="50">
        <f t="shared" ref="D50:Y50" si="7">SUM(D47:D49)</f>
        <v>0</v>
      </c>
      <c r="E50" s="51">
        <f t="shared" si="7"/>
        <v>23242602</v>
      </c>
      <c r="F50" s="52">
        <f t="shared" si="7"/>
        <v>23242602</v>
      </c>
      <c r="G50" s="52">
        <f t="shared" si="7"/>
        <v>89680548</v>
      </c>
      <c r="H50" s="52">
        <f t="shared" si="7"/>
        <v>-33003489</v>
      </c>
      <c r="I50" s="52">
        <f t="shared" si="7"/>
        <v>469024</v>
      </c>
      <c r="J50" s="52">
        <f t="shared" si="7"/>
        <v>57146083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57146083</v>
      </c>
      <c r="X50" s="52">
        <f t="shared" si="7"/>
        <v>5810637</v>
      </c>
      <c r="Y50" s="52">
        <f t="shared" si="7"/>
        <v>51335446</v>
      </c>
      <c r="Z50" s="53">
        <f>+IF(X50&lt;&gt;0,+(Y50/X50)*100,0)</f>
        <v>883.4736363672348</v>
      </c>
      <c r="AA50" s="54">
        <f>SUM(AA47:AA49)</f>
        <v>23242602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46798411</v>
      </c>
      <c r="D17" s="18"/>
      <c r="E17" s="19">
        <v>51183755</v>
      </c>
      <c r="F17" s="20">
        <v>51183755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47003903</v>
      </c>
      <c r="Y17" s="24">
        <v>-47003903</v>
      </c>
      <c r="Z17" s="25">
        <v>-100</v>
      </c>
      <c r="AA17" s="26">
        <v>51183755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46798411</v>
      </c>
      <c r="D25" s="29">
        <f t="shared" ref="D25:Y25" si="1">SUM(D15:D24)</f>
        <v>0</v>
      </c>
      <c r="E25" s="35">
        <f t="shared" si="1"/>
        <v>51183755</v>
      </c>
      <c r="F25" s="36">
        <f t="shared" si="1"/>
        <v>51183755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47003903</v>
      </c>
      <c r="Y25" s="36">
        <f t="shared" si="1"/>
        <v>-47003903</v>
      </c>
      <c r="Z25" s="37">
        <f>+IF(X25&lt;&gt;0,+(Y25/X25)*100,0)</f>
        <v>-100</v>
      </c>
      <c r="AA25" s="38">
        <f>SUM(AA15:AA24)</f>
        <v>51183755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46798411</v>
      </c>
      <c r="D26" s="29">
        <f>+D13+D25</f>
        <v>0</v>
      </c>
      <c r="E26" s="30">
        <f t="shared" si="2"/>
        <v>51183755</v>
      </c>
      <c r="F26" s="31">
        <f t="shared" si="2"/>
        <v>51183755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47003903</v>
      </c>
      <c r="Y26" s="31">
        <f t="shared" si="2"/>
        <v>-47003903</v>
      </c>
      <c r="Z26" s="32">
        <f>+IF(X26&lt;&gt;0,+(Y26/X26)*100,0)</f>
        <v>-100</v>
      </c>
      <c r="AA26" s="33">
        <f>+AA13+AA25</f>
        <v>51183755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1178956</v>
      </c>
      <c r="D32" s="18"/>
      <c r="E32" s="19"/>
      <c r="F32" s="20"/>
      <c r="G32" s="20">
        <v>99702</v>
      </c>
      <c r="H32" s="20">
        <v>99675</v>
      </c>
      <c r="I32" s="20">
        <v>103139</v>
      </c>
      <c r="J32" s="20">
        <v>302516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302516</v>
      </c>
      <c r="X32" s="20"/>
      <c r="Y32" s="20">
        <v>302516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-184901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994055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99702</v>
      </c>
      <c r="H37" s="31">
        <f t="shared" si="3"/>
        <v>99675</v>
      </c>
      <c r="I37" s="31">
        <f t="shared" si="3"/>
        <v>103139</v>
      </c>
      <c r="J37" s="31">
        <f t="shared" si="3"/>
        <v>302516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302516</v>
      </c>
      <c r="X37" s="31">
        <f t="shared" si="3"/>
        <v>0</v>
      </c>
      <c r="Y37" s="31">
        <f t="shared" si="3"/>
        <v>302516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-5277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-5277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988778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99702</v>
      </c>
      <c r="H44" s="31">
        <f t="shared" si="5"/>
        <v>99675</v>
      </c>
      <c r="I44" s="31">
        <f t="shared" si="5"/>
        <v>103139</v>
      </c>
      <c r="J44" s="31">
        <f t="shared" si="5"/>
        <v>302516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302516</v>
      </c>
      <c r="X44" s="31">
        <f t="shared" si="5"/>
        <v>0</v>
      </c>
      <c r="Y44" s="31">
        <f t="shared" si="5"/>
        <v>302516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45809633</v>
      </c>
      <c r="D45" s="42">
        <f t="shared" si="6"/>
        <v>0</v>
      </c>
      <c r="E45" s="43">
        <f t="shared" si="6"/>
        <v>51183755</v>
      </c>
      <c r="F45" s="44">
        <f t="shared" si="6"/>
        <v>51183755</v>
      </c>
      <c r="G45" s="44">
        <f t="shared" si="6"/>
        <v>-99702</v>
      </c>
      <c r="H45" s="44">
        <f t="shared" si="6"/>
        <v>-99675</v>
      </c>
      <c r="I45" s="44">
        <f t="shared" si="6"/>
        <v>-103139</v>
      </c>
      <c r="J45" s="44">
        <f t="shared" si="6"/>
        <v>-302516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-302516</v>
      </c>
      <c r="X45" s="44">
        <f t="shared" si="6"/>
        <v>47003903</v>
      </c>
      <c r="Y45" s="44">
        <f t="shared" si="6"/>
        <v>-47306419</v>
      </c>
      <c r="Z45" s="45">
        <f>+IF(X45&lt;&gt;0,+(Y45/X45)*100,0)</f>
        <v>-100.64359761784036</v>
      </c>
      <c r="AA45" s="46">
        <f>+AA26-AA44</f>
        <v>51183755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-165686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-165686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-165686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-165686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-367510</v>
      </c>
      <c r="D6" s="18"/>
      <c r="E6" s="19">
        <v>-7740408</v>
      </c>
      <c r="F6" s="20">
        <v>-7740408</v>
      </c>
      <c r="G6" s="20">
        <v>-25731</v>
      </c>
      <c r="H6" s="20"/>
      <c r="I6" s="20">
        <v>-56800</v>
      </c>
      <c r="J6" s="20">
        <v>-82531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-82531</v>
      </c>
      <c r="X6" s="20">
        <v>-1935105</v>
      </c>
      <c r="Y6" s="20">
        <v>1852574</v>
      </c>
      <c r="Z6" s="21">
        <v>-95.73506347200798</v>
      </c>
      <c r="AA6" s="22">
        <v>-7740408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-10898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-378408</v>
      </c>
      <c r="D13" s="29">
        <f>SUM(D6:D12)</f>
        <v>0</v>
      </c>
      <c r="E13" s="30">
        <f t="shared" si="0"/>
        <v>-7740408</v>
      </c>
      <c r="F13" s="31">
        <f t="shared" si="0"/>
        <v>-7740408</v>
      </c>
      <c r="G13" s="31">
        <f t="shared" si="0"/>
        <v>-25731</v>
      </c>
      <c r="H13" s="31">
        <f t="shared" si="0"/>
        <v>0</v>
      </c>
      <c r="I13" s="31">
        <f t="shared" si="0"/>
        <v>-56800</v>
      </c>
      <c r="J13" s="31">
        <f t="shared" si="0"/>
        <v>-82531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-82531</v>
      </c>
      <c r="X13" s="31">
        <f t="shared" si="0"/>
        <v>-1935105</v>
      </c>
      <c r="Y13" s="31">
        <f t="shared" si="0"/>
        <v>1852574</v>
      </c>
      <c r="Z13" s="32">
        <f>+IF(X13&lt;&gt;0,+(Y13/X13)*100,0)</f>
        <v>-95.73506347200798</v>
      </c>
      <c r="AA13" s="33">
        <f>SUM(AA6:AA12)</f>
        <v>-7740408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-15660000</v>
      </c>
      <c r="F16" s="20">
        <v>-15660000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-3915000</v>
      </c>
      <c r="Y16" s="20">
        <v>3915000</v>
      </c>
      <c r="Z16" s="21">
        <v>-100</v>
      </c>
      <c r="AA16" s="22">
        <v>-15660000</v>
      </c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2000000</v>
      </c>
      <c r="F17" s="20">
        <v>2000000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500001</v>
      </c>
      <c r="Y17" s="24">
        <v>-500001</v>
      </c>
      <c r="Z17" s="25">
        <v>-100</v>
      </c>
      <c r="AA17" s="26">
        <v>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-13660000</v>
      </c>
      <c r="F25" s="36">
        <f t="shared" si="1"/>
        <v>-13660000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-3414999</v>
      </c>
      <c r="Y25" s="36">
        <f t="shared" si="1"/>
        <v>3414999</v>
      </c>
      <c r="Z25" s="37">
        <f>+IF(X25&lt;&gt;0,+(Y25/X25)*100,0)</f>
        <v>-100</v>
      </c>
      <c r="AA25" s="38">
        <f>SUM(AA15:AA24)</f>
        <v>-13660000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-378408</v>
      </c>
      <c r="D26" s="29">
        <f>+D13+D25</f>
        <v>0</v>
      </c>
      <c r="E26" s="30">
        <f t="shared" si="2"/>
        <v>-21400408</v>
      </c>
      <c r="F26" s="31">
        <f t="shared" si="2"/>
        <v>-21400408</v>
      </c>
      <c r="G26" s="31">
        <f t="shared" si="2"/>
        <v>-25731</v>
      </c>
      <c r="H26" s="31">
        <f t="shared" si="2"/>
        <v>0</v>
      </c>
      <c r="I26" s="31">
        <f t="shared" si="2"/>
        <v>-56800</v>
      </c>
      <c r="J26" s="31">
        <f t="shared" si="2"/>
        <v>-82531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-82531</v>
      </c>
      <c r="X26" s="31">
        <f t="shared" si="2"/>
        <v>-5350104</v>
      </c>
      <c r="Y26" s="31">
        <f t="shared" si="2"/>
        <v>5267573</v>
      </c>
      <c r="Z26" s="32">
        <f>+IF(X26&lt;&gt;0,+(Y26/X26)*100,0)</f>
        <v>-98.457394473079404</v>
      </c>
      <c r="AA26" s="33">
        <f>+AA13+AA25</f>
        <v>-21400408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4729966</v>
      </c>
      <c r="D32" s="18"/>
      <c r="E32" s="19"/>
      <c r="F32" s="20"/>
      <c r="G32" s="20">
        <v>449412</v>
      </c>
      <c r="H32" s="20">
        <v>362759</v>
      </c>
      <c r="I32" s="20">
        <v>326391</v>
      </c>
      <c r="J32" s="20">
        <v>1138562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1138562</v>
      </c>
      <c r="X32" s="20"/>
      <c r="Y32" s="20">
        <v>1138562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4729966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449412</v>
      </c>
      <c r="H37" s="31">
        <f t="shared" si="3"/>
        <v>362759</v>
      </c>
      <c r="I37" s="31">
        <f t="shared" si="3"/>
        <v>326391</v>
      </c>
      <c r="J37" s="31">
        <f t="shared" si="3"/>
        <v>1138562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1138562</v>
      </c>
      <c r="X37" s="31">
        <f t="shared" si="3"/>
        <v>0</v>
      </c>
      <c r="Y37" s="31">
        <f t="shared" si="3"/>
        <v>1138562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4729966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449412</v>
      </c>
      <c r="H44" s="31">
        <f t="shared" si="5"/>
        <v>362759</v>
      </c>
      <c r="I44" s="31">
        <f t="shared" si="5"/>
        <v>326391</v>
      </c>
      <c r="J44" s="31">
        <f t="shared" si="5"/>
        <v>1138562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1138562</v>
      </c>
      <c r="X44" s="31">
        <f t="shared" si="5"/>
        <v>0</v>
      </c>
      <c r="Y44" s="31">
        <f t="shared" si="5"/>
        <v>1138562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-5108374</v>
      </c>
      <c r="D45" s="42">
        <f t="shared" si="6"/>
        <v>0</v>
      </c>
      <c r="E45" s="43">
        <f t="shared" si="6"/>
        <v>-21400408</v>
      </c>
      <c r="F45" s="44">
        <f t="shared" si="6"/>
        <v>-21400408</v>
      </c>
      <c r="G45" s="44">
        <f t="shared" si="6"/>
        <v>-475143</v>
      </c>
      <c r="H45" s="44">
        <f t="shared" si="6"/>
        <v>-362759</v>
      </c>
      <c r="I45" s="44">
        <f t="shared" si="6"/>
        <v>-383191</v>
      </c>
      <c r="J45" s="44">
        <f t="shared" si="6"/>
        <v>-1221093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-1221093</v>
      </c>
      <c r="X45" s="44">
        <f t="shared" si="6"/>
        <v>-5350104</v>
      </c>
      <c r="Y45" s="44">
        <f t="shared" si="6"/>
        <v>4129011</v>
      </c>
      <c r="Z45" s="45">
        <f>+IF(X45&lt;&gt;0,+(Y45/X45)*100,0)</f>
        <v>-77.176275451841676</v>
      </c>
      <c r="AA45" s="46">
        <f>+AA26-AA44</f>
        <v>-21400408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-533302</v>
      </c>
      <c r="F6" s="20">
        <v>-533302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-133326</v>
      </c>
      <c r="Y6" s="20">
        <v>133326</v>
      </c>
      <c r="Z6" s="21">
        <v>-100</v>
      </c>
      <c r="AA6" s="22">
        <v>-533302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-533302</v>
      </c>
      <c r="F13" s="31">
        <f t="shared" si="0"/>
        <v>-533302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-133326</v>
      </c>
      <c r="Y13" s="31">
        <f t="shared" si="0"/>
        <v>133326</v>
      </c>
      <c r="Z13" s="32">
        <f>+IF(X13&lt;&gt;0,+(Y13/X13)*100,0)</f>
        <v>-100</v>
      </c>
      <c r="AA13" s="33">
        <f>SUM(AA6:AA12)</f>
        <v>-533302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-533302</v>
      </c>
      <c r="F26" s="31">
        <f t="shared" si="2"/>
        <v>-533302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-133326</v>
      </c>
      <c r="Y26" s="31">
        <f t="shared" si="2"/>
        <v>133326</v>
      </c>
      <c r="Z26" s="32">
        <f>+IF(X26&lt;&gt;0,+(Y26/X26)*100,0)</f>
        <v>-100</v>
      </c>
      <c r="AA26" s="33">
        <f>+AA13+AA25</f>
        <v>-533302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-533302</v>
      </c>
      <c r="F45" s="44">
        <f t="shared" si="6"/>
        <v>-533302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-133326</v>
      </c>
      <c r="Y45" s="44">
        <f t="shared" si="6"/>
        <v>133326</v>
      </c>
      <c r="Z45" s="45">
        <f>+IF(X45&lt;&gt;0,+(Y45/X45)*100,0)</f>
        <v>-100</v>
      </c>
      <c r="AA45" s="46">
        <f>+AA26-AA44</f>
        <v>-533302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-251355081</v>
      </c>
      <c r="D6" s="18"/>
      <c r="E6" s="19">
        <v>-41218960</v>
      </c>
      <c r="F6" s="20">
        <v>-41218960</v>
      </c>
      <c r="G6" s="20">
        <v>-255141895</v>
      </c>
      <c r="H6" s="20">
        <v>-667169</v>
      </c>
      <c r="I6" s="20">
        <v>-1980370</v>
      </c>
      <c r="J6" s="20">
        <v>-257789434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-257789434</v>
      </c>
      <c r="X6" s="20">
        <v>-10304745</v>
      </c>
      <c r="Y6" s="20">
        <v>-247484689</v>
      </c>
      <c r="Z6" s="21">
        <v>2401.6575761942681</v>
      </c>
      <c r="AA6" s="22">
        <v>-41218960</v>
      </c>
    </row>
    <row r="7" spans="1:27" x14ac:dyDescent="0.25">
      <c r="A7" s="23" t="s">
        <v>35</v>
      </c>
      <c r="B7" s="17" t="s">
        <v>32</v>
      </c>
      <c r="C7" s="18">
        <v>25950042</v>
      </c>
      <c r="D7" s="18"/>
      <c r="E7" s="19">
        <v>-7675257</v>
      </c>
      <c r="F7" s="20">
        <v>-7675257</v>
      </c>
      <c r="G7" s="20">
        <v>26482107</v>
      </c>
      <c r="H7" s="20">
        <v>529007</v>
      </c>
      <c r="I7" s="20">
        <v>499212</v>
      </c>
      <c r="J7" s="20">
        <v>27510326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27510326</v>
      </c>
      <c r="X7" s="20">
        <v>-1918815</v>
      </c>
      <c r="Y7" s="20">
        <v>29429141</v>
      </c>
      <c r="Z7" s="21">
        <v>-1533.7143497418981</v>
      </c>
      <c r="AA7" s="22">
        <v>-7675257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22089438</v>
      </c>
      <c r="D11" s="18"/>
      <c r="E11" s="19"/>
      <c r="F11" s="20"/>
      <c r="G11" s="24">
        <v>21613102</v>
      </c>
      <c r="H11" s="24">
        <v>10058</v>
      </c>
      <c r="I11" s="24">
        <v>-10058</v>
      </c>
      <c r="J11" s="20">
        <v>21613102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21613102</v>
      </c>
      <c r="X11" s="20"/>
      <c r="Y11" s="24">
        <v>21613102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-203364814</v>
      </c>
      <c r="D13" s="29">
        <f>SUM(D6:D12)</f>
        <v>0</v>
      </c>
      <c r="E13" s="30">
        <f t="shared" si="0"/>
        <v>-48894217</v>
      </c>
      <c r="F13" s="31">
        <f t="shared" si="0"/>
        <v>-48894217</v>
      </c>
      <c r="G13" s="31">
        <f t="shared" si="0"/>
        <v>-207095899</v>
      </c>
      <c r="H13" s="31">
        <f t="shared" si="0"/>
        <v>-128104</v>
      </c>
      <c r="I13" s="31">
        <f t="shared" si="0"/>
        <v>-1491216</v>
      </c>
      <c r="J13" s="31">
        <f t="shared" si="0"/>
        <v>-208715219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-208715219</v>
      </c>
      <c r="X13" s="31">
        <f t="shared" si="0"/>
        <v>-12223560</v>
      </c>
      <c r="Y13" s="31">
        <f t="shared" si="0"/>
        <v>-196491659</v>
      </c>
      <c r="Z13" s="32">
        <f>+IF(X13&lt;&gt;0,+(Y13/X13)*100,0)</f>
        <v>1607.4830818517682</v>
      </c>
      <c r="AA13" s="33">
        <f>SUM(AA6:AA12)</f>
        <v>-48894217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208864340</v>
      </c>
      <c r="D17" s="18"/>
      <c r="E17" s="19">
        <v>30734281</v>
      </c>
      <c r="F17" s="20">
        <v>30734281</v>
      </c>
      <c r="G17" s="24">
        <v>216566243</v>
      </c>
      <c r="H17" s="24">
        <v>-7886703</v>
      </c>
      <c r="I17" s="24">
        <v>1379344</v>
      </c>
      <c r="J17" s="20">
        <v>210058884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210058884</v>
      </c>
      <c r="X17" s="20">
        <v>7683573</v>
      </c>
      <c r="Y17" s="24">
        <v>202375311</v>
      </c>
      <c r="Z17" s="25">
        <v>2633.8698285289929</v>
      </c>
      <c r="AA17" s="26">
        <v>30734281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208864340</v>
      </c>
      <c r="D25" s="29">
        <f t="shared" ref="D25:Y25" si="1">SUM(D15:D24)</f>
        <v>0</v>
      </c>
      <c r="E25" s="35">
        <f t="shared" si="1"/>
        <v>30734281</v>
      </c>
      <c r="F25" s="36">
        <f t="shared" si="1"/>
        <v>30734281</v>
      </c>
      <c r="G25" s="36">
        <f t="shared" si="1"/>
        <v>216566243</v>
      </c>
      <c r="H25" s="36">
        <f t="shared" si="1"/>
        <v>-7886703</v>
      </c>
      <c r="I25" s="36">
        <f t="shared" si="1"/>
        <v>1379344</v>
      </c>
      <c r="J25" s="36">
        <f t="shared" si="1"/>
        <v>210058884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210058884</v>
      </c>
      <c r="X25" s="36">
        <f t="shared" si="1"/>
        <v>7683573</v>
      </c>
      <c r="Y25" s="36">
        <f t="shared" si="1"/>
        <v>202375311</v>
      </c>
      <c r="Z25" s="37">
        <f>+IF(X25&lt;&gt;0,+(Y25/X25)*100,0)</f>
        <v>2633.8698285289929</v>
      </c>
      <c r="AA25" s="38">
        <f>SUM(AA15:AA24)</f>
        <v>30734281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5499526</v>
      </c>
      <c r="D26" s="29">
        <f>+D13+D25</f>
        <v>0</v>
      </c>
      <c r="E26" s="30">
        <f t="shared" si="2"/>
        <v>-18159936</v>
      </c>
      <c r="F26" s="31">
        <f t="shared" si="2"/>
        <v>-18159936</v>
      </c>
      <c r="G26" s="31">
        <f t="shared" si="2"/>
        <v>9470344</v>
      </c>
      <c r="H26" s="31">
        <f t="shared" si="2"/>
        <v>-8014807</v>
      </c>
      <c r="I26" s="31">
        <f t="shared" si="2"/>
        <v>-111872</v>
      </c>
      <c r="J26" s="31">
        <f t="shared" si="2"/>
        <v>1343665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1343665</v>
      </c>
      <c r="X26" s="31">
        <f t="shared" si="2"/>
        <v>-4539987</v>
      </c>
      <c r="Y26" s="31">
        <f t="shared" si="2"/>
        <v>5883652</v>
      </c>
      <c r="Z26" s="32">
        <f>+IF(X26&lt;&gt;0,+(Y26/X26)*100,0)</f>
        <v>-129.59623012136379</v>
      </c>
      <c r="AA26" s="33">
        <f>+AA13+AA25</f>
        <v>-18159936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4317776</v>
      </c>
      <c r="D32" s="18"/>
      <c r="E32" s="19"/>
      <c r="F32" s="20"/>
      <c r="G32" s="20">
        <v>424181</v>
      </c>
      <c r="H32" s="20">
        <v>-532306</v>
      </c>
      <c r="I32" s="20">
        <v>-77110</v>
      </c>
      <c r="J32" s="20">
        <v>-185235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-185235</v>
      </c>
      <c r="X32" s="20"/>
      <c r="Y32" s="20">
        <v>-185235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4033286</v>
      </c>
      <c r="D35" s="18"/>
      <c r="E35" s="19">
        <v>1189677</v>
      </c>
      <c r="F35" s="20">
        <v>1189677</v>
      </c>
      <c r="G35" s="20">
        <v>4097148</v>
      </c>
      <c r="H35" s="20">
        <v>53288</v>
      </c>
      <c r="I35" s="20">
        <v>50900</v>
      </c>
      <c r="J35" s="20">
        <v>4201336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4201336</v>
      </c>
      <c r="X35" s="20">
        <v>297420</v>
      </c>
      <c r="Y35" s="20">
        <v>3903916</v>
      </c>
      <c r="Z35" s="21">
        <v>1312.5936386255128</v>
      </c>
      <c r="AA35" s="22">
        <v>1189677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3530096</v>
      </c>
      <c r="D37" s="29">
        <f t="shared" ref="D37:Y37" si="3">SUM(D29:D36)</f>
        <v>0</v>
      </c>
      <c r="E37" s="30">
        <f t="shared" si="3"/>
        <v>1189677</v>
      </c>
      <c r="F37" s="31">
        <f t="shared" si="3"/>
        <v>1189677</v>
      </c>
      <c r="G37" s="31">
        <f t="shared" si="3"/>
        <v>-299637</v>
      </c>
      <c r="H37" s="31">
        <f t="shared" si="3"/>
        <v>-479018</v>
      </c>
      <c r="I37" s="31">
        <f t="shared" si="3"/>
        <v>-26210</v>
      </c>
      <c r="J37" s="31">
        <f t="shared" si="3"/>
        <v>-804865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-804865</v>
      </c>
      <c r="X37" s="31">
        <f t="shared" si="3"/>
        <v>297420</v>
      </c>
      <c r="Y37" s="31">
        <f t="shared" si="3"/>
        <v>-1102285</v>
      </c>
      <c r="Z37" s="32">
        <f>+IF(X37&lt;&gt;0,+(Y37/X37)*100,0)</f>
        <v>-370.61562773182703</v>
      </c>
      <c r="AA37" s="33">
        <f>SUM(AA29:AA36)</f>
        <v>1189677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3530096</v>
      </c>
      <c r="D44" s="29">
        <f>+D37+D43</f>
        <v>0</v>
      </c>
      <c r="E44" s="30">
        <f t="shared" si="5"/>
        <v>1189677</v>
      </c>
      <c r="F44" s="31">
        <f t="shared" si="5"/>
        <v>1189677</v>
      </c>
      <c r="G44" s="31">
        <f t="shared" si="5"/>
        <v>-299637</v>
      </c>
      <c r="H44" s="31">
        <f t="shared" si="5"/>
        <v>-479018</v>
      </c>
      <c r="I44" s="31">
        <f t="shared" si="5"/>
        <v>-26210</v>
      </c>
      <c r="J44" s="31">
        <f t="shared" si="5"/>
        <v>-804865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-804865</v>
      </c>
      <c r="X44" s="31">
        <f t="shared" si="5"/>
        <v>297420</v>
      </c>
      <c r="Y44" s="31">
        <f t="shared" si="5"/>
        <v>-1102285</v>
      </c>
      <c r="Z44" s="32">
        <f>+IF(X44&lt;&gt;0,+(Y44/X44)*100,0)</f>
        <v>-370.61562773182703</v>
      </c>
      <c r="AA44" s="33">
        <f>+AA37+AA43</f>
        <v>1189677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1969430</v>
      </c>
      <c r="D45" s="42">
        <f t="shared" si="6"/>
        <v>0</v>
      </c>
      <c r="E45" s="43">
        <f t="shared" si="6"/>
        <v>-19349613</v>
      </c>
      <c r="F45" s="44">
        <f t="shared" si="6"/>
        <v>-19349613</v>
      </c>
      <c r="G45" s="44">
        <f t="shared" si="6"/>
        <v>9769981</v>
      </c>
      <c r="H45" s="44">
        <f t="shared" si="6"/>
        <v>-7535789</v>
      </c>
      <c r="I45" s="44">
        <f t="shared" si="6"/>
        <v>-85662</v>
      </c>
      <c r="J45" s="44">
        <f t="shared" si="6"/>
        <v>2148530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2148530</v>
      </c>
      <c r="X45" s="44">
        <f t="shared" si="6"/>
        <v>-4837407</v>
      </c>
      <c r="Y45" s="44">
        <f t="shared" si="6"/>
        <v>6985937</v>
      </c>
      <c r="Z45" s="45">
        <f>+IF(X45&lt;&gt;0,+(Y45/X45)*100,0)</f>
        <v>-144.41491071559619</v>
      </c>
      <c r="AA45" s="46">
        <f>+AA26-AA44</f>
        <v>-19349613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-48289445</v>
      </c>
      <c r="D47" s="18"/>
      <c r="E47" s="19">
        <v>-19349613</v>
      </c>
      <c r="F47" s="20">
        <v>-19349613</v>
      </c>
      <c r="G47" s="20">
        <v>-43888642</v>
      </c>
      <c r="H47" s="20">
        <v>-3521733</v>
      </c>
      <c r="I47" s="20">
        <v>172953</v>
      </c>
      <c r="J47" s="20">
        <v>-47237422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-47237422</v>
      </c>
      <c r="X47" s="20">
        <v>-4837404</v>
      </c>
      <c r="Y47" s="20">
        <v>-42400018</v>
      </c>
      <c r="Z47" s="47">
        <v>876.50355438578219</v>
      </c>
      <c r="AA47" s="22">
        <v>-19349613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-48289445</v>
      </c>
      <c r="D50" s="50">
        <f t="shared" ref="D50:Y50" si="7">SUM(D47:D49)</f>
        <v>0</v>
      </c>
      <c r="E50" s="51">
        <f t="shared" si="7"/>
        <v>-19349613</v>
      </c>
      <c r="F50" s="52">
        <f t="shared" si="7"/>
        <v>-19349613</v>
      </c>
      <c r="G50" s="52">
        <f t="shared" si="7"/>
        <v>-43888642</v>
      </c>
      <c r="H50" s="52">
        <f t="shared" si="7"/>
        <v>-3521733</v>
      </c>
      <c r="I50" s="52">
        <f t="shared" si="7"/>
        <v>172953</v>
      </c>
      <c r="J50" s="52">
        <f t="shared" si="7"/>
        <v>-47237422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-47237422</v>
      </c>
      <c r="X50" s="52">
        <f t="shared" si="7"/>
        <v>-4837404</v>
      </c>
      <c r="Y50" s="52">
        <f t="shared" si="7"/>
        <v>-42400018</v>
      </c>
      <c r="Z50" s="53">
        <f>+IF(X50&lt;&gt;0,+(Y50/X50)*100,0)</f>
        <v>876.50355438578219</v>
      </c>
      <c r="AA50" s="54">
        <f>SUM(AA47:AA49)</f>
        <v>-19349613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-31941583</v>
      </c>
      <c r="D6" s="18"/>
      <c r="E6" s="19">
        <v>697584035</v>
      </c>
      <c r="F6" s="20">
        <v>694277269</v>
      </c>
      <c r="G6" s="20">
        <v>34128648</v>
      </c>
      <c r="H6" s="20">
        <v>4933327</v>
      </c>
      <c r="I6" s="20">
        <v>-6065463</v>
      </c>
      <c r="J6" s="20">
        <v>32996512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32996512</v>
      </c>
      <c r="X6" s="20">
        <v>347956871</v>
      </c>
      <c r="Y6" s="20">
        <v>-314960359</v>
      </c>
      <c r="Z6" s="21">
        <v>-90.517068421390647</v>
      </c>
      <c r="AA6" s="22">
        <v>694277269</v>
      </c>
    </row>
    <row r="7" spans="1:27" x14ac:dyDescent="0.25">
      <c r="A7" s="23" t="s">
        <v>35</v>
      </c>
      <c r="B7" s="17" t="s">
        <v>32</v>
      </c>
      <c r="C7" s="18">
        <v>930173487</v>
      </c>
      <c r="D7" s="18"/>
      <c r="E7" s="19">
        <v>549711617</v>
      </c>
      <c r="F7" s="20">
        <v>549711617</v>
      </c>
      <c r="G7" s="20">
        <v>619008342</v>
      </c>
      <c r="H7" s="20">
        <v>13496654</v>
      </c>
      <c r="I7" s="20">
        <v>39299012</v>
      </c>
      <c r="J7" s="20">
        <v>671804008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671804008</v>
      </c>
      <c r="X7" s="20">
        <v>549734629</v>
      </c>
      <c r="Y7" s="20">
        <v>122069379</v>
      </c>
      <c r="Z7" s="21">
        <v>22.205146367084691</v>
      </c>
      <c r="AA7" s="22">
        <v>549711617</v>
      </c>
    </row>
    <row r="8" spans="1:27" x14ac:dyDescent="0.25">
      <c r="A8" s="23" t="s">
        <v>36</v>
      </c>
      <c r="B8" s="17" t="s">
        <v>32</v>
      </c>
      <c r="C8" s="18">
        <v>96876333</v>
      </c>
      <c r="D8" s="18"/>
      <c r="E8" s="19">
        <v>-366018</v>
      </c>
      <c r="F8" s="20">
        <v>-366018</v>
      </c>
      <c r="G8" s="20">
        <v>115465754</v>
      </c>
      <c r="H8" s="20">
        <v>-15974701</v>
      </c>
      <c r="I8" s="20">
        <v>-11806696</v>
      </c>
      <c r="J8" s="20">
        <v>87684357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87684357</v>
      </c>
      <c r="X8" s="20">
        <v>-366018</v>
      </c>
      <c r="Y8" s="20">
        <v>88050375</v>
      </c>
      <c r="Z8" s="21">
        <v>-24056.296411651885</v>
      </c>
      <c r="AA8" s="22">
        <v>-366018</v>
      </c>
    </row>
    <row r="9" spans="1:27" x14ac:dyDescent="0.25">
      <c r="A9" s="23" t="s">
        <v>37</v>
      </c>
      <c r="B9" s="17" t="s">
        <v>32</v>
      </c>
      <c r="C9" s="18">
        <v>-41954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2164433</v>
      </c>
      <c r="D10" s="18"/>
      <c r="E10" s="19">
        <v>-27613975</v>
      </c>
      <c r="F10" s="20">
        <v>-33417927</v>
      </c>
      <c r="G10" s="20">
        <v>-8947224</v>
      </c>
      <c r="H10" s="20">
        <v>-222639</v>
      </c>
      <c r="I10" s="20">
        <v>-71162</v>
      </c>
      <c r="J10" s="20">
        <v>-9241025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-9241025</v>
      </c>
      <c r="X10" s="20">
        <v>-9520791</v>
      </c>
      <c r="Y10" s="20">
        <v>279766</v>
      </c>
      <c r="Z10" s="21">
        <v>-2.9384743347480269</v>
      </c>
      <c r="AA10" s="22">
        <v>-33417927</v>
      </c>
    </row>
    <row r="11" spans="1:27" x14ac:dyDescent="0.25">
      <c r="A11" s="23" t="s">
        <v>39</v>
      </c>
      <c r="B11" s="17" t="s">
        <v>32</v>
      </c>
      <c r="C11" s="18">
        <v>870264734</v>
      </c>
      <c r="D11" s="18"/>
      <c r="E11" s="19">
        <v>788887362</v>
      </c>
      <c r="F11" s="20">
        <v>788887362</v>
      </c>
      <c r="G11" s="24">
        <v>809695588</v>
      </c>
      <c r="H11" s="24">
        <v>695631</v>
      </c>
      <c r="I11" s="24">
        <v>4487619</v>
      </c>
      <c r="J11" s="20">
        <v>814878838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814878838</v>
      </c>
      <c r="X11" s="20">
        <v>564888784</v>
      </c>
      <c r="Y11" s="24">
        <v>249990054</v>
      </c>
      <c r="Z11" s="25">
        <v>44.254738469015173</v>
      </c>
      <c r="AA11" s="26">
        <v>788887362</v>
      </c>
    </row>
    <row r="12" spans="1:27" x14ac:dyDescent="0.25">
      <c r="A12" s="23" t="s">
        <v>40</v>
      </c>
      <c r="B12" s="17" t="s">
        <v>32</v>
      </c>
      <c r="C12" s="18">
        <v>-5072653</v>
      </c>
      <c r="D12" s="18"/>
      <c r="E12" s="19">
        <v>-5023436</v>
      </c>
      <c r="F12" s="20">
        <v>-5023436</v>
      </c>
      <c r="G12" s="20">
        <v>-5072653</v>
      </c>
      <c r="H12" s="20"/>
      <c r="I12" s="20"/>
      <c r="J12" s="20">
        <v>-5072653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-5072653</v>
      </c>
      <c r="X12" s="20">
        <v>-5023436</v>
      </c>
      <c r="Y12" s="20">
        <v>-49217</v>
      </c>
      <c r="Z12" s="21">
        <v>0.97974772645655284</v>
      </c>
      <c r="AA12" s="22">
        <v>-5023436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1862422797</v>
      </c>
      <c r="D13" s="29">
        <f>SUM(D6:D12)</f>
        <v>0</v>
      </c>
      <c r="E13" s="30">
        <f t="shared" si="0"/>
        <v>2003179585</v>
      </c>
      <c r="F13" s="31">
        <f t="shared" si="0"/>
        <v>1994068867</v>
      </c>
      <c r="G13" s="31">
        <f t="shared" si="0"/>
        <v>1564278455</v>
      </c>
      <c r="H13" s="31">
        <f t="shared" si="0"/>
        <v>2928272</v>
      </c>
      <c r="I13" s="31">
        <f t="shared" si="0"/>
        <v>25843310</v>
      </c>
      <c r="J13" s="31">
        <f t="shared" si="0"/>
        <v>1593050037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1593050037</v>
      </c>
      <c r="X13" s="31">
        <f t="shared" si="0"/>
        <v>1447670039</v>
      </c>
      <c r="Y13" s="31">
        <f t="shared" si="0"/>
        <v>145379998</v>
      </c>
      <c r="Z13" s="32">
        <f>+IF(X13&lt;&gt;0,+(Y13/X13)*100,0)</f>
        <v>10.042343495650668</v>
      </c>
      <c r="AA13" s="33">
        <f>SUM(AA6:AA12)</f>
        <v>1994068867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-835</v>
      </c>
      <c r="D16" s="18"/>
      <c r="E16" s="19">
        <v>-15660000</v>
      </c>
      <c r="F16" s="20">
        <v>-15660000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-3915000</v>
      </c>
      <c r="Y16" s="20">
        <v>3915000</v>
      </c>
      <c r="Z16" s="21">
        <v>-100</v>
      </c>
      <c r="AA16" s="22">
        <v>-15660000</v>
      </c>
    </row>
    <row r="17" spans="1:27" x14ac:dyDescent="0.25">
      <c r="A17" s="23" t="s">
        <v>45</v>
      </c>
      <c r="B17" s="17" t="s">
        <v>32</v>
      </c>
      <c r="C17" s="18">
        <v>3990911035</v>
      </c>
      <c r="D17" s="18"/>
      <c r="E17" s="19">
        <v>3233213809</v>
      </c>
      <c r="F17" s="20">
        <v>3236520575</v>
      </c>
      <c r="G17" s="24">
        <v>3532235503</v>
      </c>
      <c r="H17" s="24">
        <v>-70500630</v>
      </c>
      <c r="I17" s="24">
        <v>23506941</v>
      </c>
      <c r="J17" s="20">
        <v>3485241814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3485241814</v>
      </c>
      <c r="X17" s="20">
        <v>2494519013</v>
      </c>
      <c r="Y17" s="24">
        <v>990722801</v>
      </c>
      <c r="Z17" s="25">
        <v>39.715985159340214</v>
      </c>
      <c r="AA17" s="26">
        <v>3236520575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3990910200</v>
      </c>
      <c r="D25" s="29">
        <f t="shared" ref="D25:Y25" si="1">SUM(D15:D24)</f>
        <v>0</v>
      </c>
      <c r="E25" s="35">
        <f t="shared" si="1"/>
        <v>3217553809</v>
      </c>
      <c r="F25" s="36">
        <f t="shared" si="1"/>
        <v>3220860575</v>
      </c>
      <c r="G25" s="36">
        <f t="shared" si="1"/>
        <v>3532235503</v>
      </c>
      <c r="H25" s="36">
        <f t="shared" si="1"/>
        <v>-70500630</v>
      </c>
      <c r="I25" s="36">
        <f t="shared" si="1"/>
        <v>23506941</v>
      </c>
      <c r="J25" s="36">
        <f t="shared" si="1"/>
        <v>3485241814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3485241814</v>
      </c>
      <c r="X25" s="36">
        <f t="shared" si="1"/>
        <v>2490604013</v>
      </c>
      <c r="Y25" s="36">
        <f t="shared" si="1"/>
        <v>994637801</v>
      </c>
      <c r="Z25" s="37">
        <f>+IF(X25&lt;&gt;0,+(Y25/X25)*100,0)</f>
        <v>39.935605813223269</v>
      </c>
      <c r="AA25" s="38">
        <f>SUM(AA15:AA24)</f>
        <v>3220860575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5853332997</v>
      </c>
      <c r="D26" s="29">
        <f>+D13+D25</f>
        <v>0</v>
      </c>
      <c r="E26" s="30">
        <f t="shared" si="2"/>
        <v>5220733394</v>
      </c>
      <c r="F26" s="31">
        <f t="shared" si="2"/>
        <v>5214929442</v>
      </c>
      <c r="G26" s="31">
        <f t="shared" si="2"/>
        <v>5096513958</v>
      </c>
      <c r="H26" s="31">
        <f t="shared" si="2"/>
        <v>-67572358</v>
      </c>
      <c r="I26" s="31">
        <f t="shared" si="2"/>
        <v>49350251</v>
      </c>
      <c r="J26" s="31">
        <f t="shared" si="2"/>
        <v>5078291851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5078291851</v>
      </c>
      <c r="X26" s="31">
        <f t="shared" si="2"/>
        <v>3938274052</v>
      </c>
      <c r="Y26" s="31">
        <f t="shared" si="2"/>
        <v>1140017799</v>
      </c>
      <c r="Z26" s="32">
        <f>+IF(X26&lt;&gt;0,+(Y26/X26)*100,0)</f>
        <v>28.947142427050171</v>
      </c>
      <c r="AA26" s="33">
        <f>+AA13+AA25</f>
        <v>5214929442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-25443</v>
      </c>
      <c r="D31" s="18"/>
      <c r="E31" s="19">
        <v>-19806</v>
      </c>
      <c r="F31" s="20">
        <v>-19806</v>
      </c>
      <c r="G31" s="20">
        <v>-26158</v>
      </c>
      <c r="H31" s="20">
        <v>-852</v>
      </c>
      <c r="I31" s="20">
        <v>-1688</v>
      </c>
      <c r="J31" s="20">
        <v>-28698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-28698</v>
      </c>
      <c r="X31" s="20">
        <v>-19806</v>
      </c>
      <c r="Y31" s="20">
        <v>-8892</v>
      </c>
      <c r="Z31" s="21">
        <v>44.895486216298089</v>
      </c>
      <c r="AA31" s="22">
        <v>-19806</v>
      </c>
    </row>
    <row r="32" spans="1:27" x14ac:dyDescent="0.25">
      <c r="A32" s="23" t="s">
        <v>59</v>
      </c>
      <c r="B32" s="17" t="s">
        <v>32</v>
      </c>
      <c r="C32" s="18">
        <v>261023498</v>
      </c>
      <c r="D32" s="18"/>
      <c r="E32" s="19">
        <v>150104392</v>
      </c>
      <c r="F32" s="20">
        <v>139007834</v>
      </c>
      <c r="G32" s="20">
        <v>144289715</v>
      </c>
      <c r="H32" s="20">
        <v>8574834</v>
      </c>
      <c r="I32" s="20">
        <v>32271030</v>
      </c>
      <c r="J32" s="20">
        <v>185135579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185135579</v>
      </c>
      <c r="X32" s="20">
        <v>41468025</v>
      </c>
      <c r="Y32" s="20">
        <v>143667554</v>
      </c>
      <c r="Z32" s="21">
        <v>346.4538135105301</v>
      </c>
      <c r="AA32" s="22">
        <v>139007834</v>
      </c>
    </row>
    <row r="33" spans="1:27" x14ac:dyDescent="0.25">
      <c r="A33" s="23" t="s">
        <v>60</v>
      </c>
      <c r="B33" s="17" t="s">
        <v>32</v>
      </c>
      <c r="C33" s="18">
        <v>-79359950</v>
      </c>
      <c r="D33" s="18"/>
      <c r="E33" s="19">
        <v>-34086929</v>
      </c>
      <c r="F33" s="20">
        <v>-34086929</v>
      </c>
      <c r="G33" s="20">
        <v>-148119029</v>
      </c>
      <c r="H33" s="20">
        <v>84723881</v>
      </c>
      <c r="I33" s="20">
        <v>-5565112</v>
      </c>
      <c r="J33" s="20">
        <v>-68960260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-68960260</v>
      </c>
      <c r="X33" s="20">
        <v>-8521731</v>
      </c>
      <c r="Y33" s="20">
        <v>-60438529</v>
      </c>
      <c r="Z33" s="21">
        <v>709.22831288619648</v>
      </c>
      <c r="AA33" s="22">
        <v>-34086929</v>
      </c>
    </row>
    <row r="34" spans="1:27" x14ac:dyDescent="0.25">
      <c r="A34" s="23" t="s">
        <v>61</v>
      </c>
      <c r="B34" s="17" t="s">
        <v>32</v>
      </c>
      <c r="C34" s="18">
        <v>11104013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99881565</v>
      </c>
      <c r="D35" s="18"/>
      <c r="E35" s="19">
        <v>218376660</v>
      </c>
      <c r="F35" s="20">
        <v>218376660</v>
      </c>
      <c r="G35" s="20">
        <v>68571804</v>
      </c>
      <c r="H35" s="20">
        <v>25880457</v>
      </c>
      <c r="I35" s="20">
        <v>-5587252</v>
      </c>
      <c r="J35" s="20">
        <v>88865009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88865009</v>
      </c>
      <c r="X35" s="20">
        <v>206112781</v>
      </c>
      <c r="Y35" s="20">
        <v>-117247772</v>
      </c>
      <c r="Z35" s="21">
        <v>-56.88525060461923</v>
      </c>
      <c r="AA35" s="22">
        <v>218376660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292623683</v>
      </c>
      <c r="D37" s="29">
        <f t="shared" ref="D37:Y37" si="3">SUM(D29:D36)</f>
        <v>0</v>
      </c>
      <c r="E37" s="30">
        <f t="shared" si="3"/>
        <v>334374317</v>
      </c>
      <c r="F37" s="31">
        <f t="shared" si="3"/>
        <v>323277759</v>
      </c>
      <c r="G37" s="31">
        <f t="shared" si="3"/>
        <v>64716332</v>
      </c>
      <c r="H37" s="31">
        <f t="shared" si="3"/>
        <v>119178320</v>
      </c>
      <c r="I37" s="31">
        <f t="shared" si="3"/>
        <v>21116978</v>
      </c>
      <c r="J37" s="31">
        <f t="shared" si="3"/>
        <v>205011630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205011630</v>
      </c>
      <c r="X37" s="31">
        <f t="shared" si="3"/>
        <v>239039269</v>
      </c>
      <c r="Y37" s="31">
        <f t="shared" si="3"/>
        <v>-34027639</v>
      </c>
      <c r="Z37" s="32">
        <f>+IF(X37&lt;&gt;0,+(Y37/X37)*100,0)</f>
        <v>-14.235166942382174</v>
      </c>
      <c r="AA37" s="33">
        <f>SUM(AA29:AA36)</f>
        <v>323277759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>
        <v>110476930</v>
      </c>
      <c r="F39" s="20">
        <v>110476930</v>
      </c>
      <c r="G39" s="20">
        <v>106227821</v>
      </c>
      <c r="H39" s="20"/>
      <c r="I39" s="20"/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>
        <v>27619233</v>
      </c>
      <c r="Y39" s="20">
        <v>78608588</v>
      </c>
      <c r="Z39" s="21">
        <v>284.61539102117712</v>
      </c>
      <c r="AA39" s="22">
        <v>110476930</v>
      </c>
    </row>
    <row r="40" spans="1:27" x14ac:dyDescent="0.25">
      <c r="A40" s="23" t="s">
        <v>61</v>
      </c>
      <c r="B40" s="17" t="s">
        <v>32</v>
      </c>
      <c r="C40" s="18">
        <v>-5277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106222543</v>
      </c>
      <c r="D43" s="29">
        <f t="shared" ref="D43:Y43" si="4">SUM(D39:D42)</f>
        <v>0</v>
      </c>
      <c r="E43" s="35">
        <f t="shared" si="4"/>
        <v>110476930</v>
      </c>
      <c r="F43" s="36">
        <f t="shared" si="4"/>
        <v>110476930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27619233</v>
      </c>
      <c r="Y43" s="36">
        <f t="shared" si="4"/>
        <v>78608588</v>
      </c>
      <c r="Z43" s="37">
        <f>+IF(X43&lt;&gt;0,+(Y43/X43)*100,0)</f>
        <v>284.61539102117712</v>
      </c>
      <c r="AA43" s="38">
        <f>SUM(AA39:AA42)</f>
        <v>110476930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398846226</v>
      </c>
      <c r="D44" s="29">
        <f>+D37+D43</f>
        <v>0</v>
      </c>
      <c r="E44" s="30">
        <f t="shared" si="5"/>
        <v>444851247</v>
      </c>
      <c r="F44" s="31">
        <f t="shared" si="5"/>
        <v>433754689</v>
      </c>
      <c r="G44" s="31">
        <f t="shared" si="5"/>
        <v>170944153</v>
      </c>
      <c r="H44" s="31">
        <f t="shared" si="5"/>
        <v>119178320</v>
      </c>
      <c r="I44" s="31">
        <f t="shared" si="5"/>
        <v>21116978</v>
      </c>
      <c r="J44" s="31">
        <f t="shared" si="5"/>
        <v>311239451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311239451</v>
      </c>
      <c r="X44" s="31">
        <f t="shared" si="5"/>
        <v>266658502</v>
      </c>
      <c r="Y44" s="31">
        <f t="shared" si="5"/>
        <v>44580949</v>
      </c>
      <c r="Z44" s="32">
        <f>+IF(X44&lt;&gt;0,+(Y44/X44)*100,0)</f>
        <v>16.718367749624573</v>
      </c>
      <c r="AA44" s="33">
        <f>+AA37+AA43</f>
        <v>433754689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5454486771</v>
      </c>
      <c r="D45" s="42">
        <f t="shared" si="6"/>
        <v>0</v>
      </c>
      <c r="E45" s="43">
        <f t="shared" si="6"/>
        <v>4775882147</v>
      </c>
      <c r="F45" s="44">
        <f t="shared" si="6"/>
        <v>4781174753</v>
      </c>
      <c r="G45" s="44">
        <f t="shared" si="6"/>
        <v>4925569805</v>
      </c>
      <c r="H45" s="44">
        <f t="shared" si="6"/>
        <v>-186750678</v>
      </c>
      <c r="I45" s="44">
        <f t="shared" si="6"/>
        <v>28233273</v>
      </c>
      <c r="J45" s="44">
        <f t="shared" si="6"/>
        <v>4767052400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4767052400</v>
      </c>
      <c r="X45" s="44">
        <f t="shared" si="6"/>
        <v>3671615550</v>
      </c>
      <c r="Y45" s="44">
        <f t="shared" si="6"/>
        <v>1095436850</v>
      </c>
      <c r="Z45" s="45">
        <f>+IF(X45&lt;&gt;0,+(Y45/X45)*100,0)</f>
        <v>29.835281910166223</v>
      </c>
      <c r="AA45" s="46">
        <f>+AA26-AA44</f>
        <v>4781174753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4374892386</v>
      </c>
      <c r="D47" s="18"/>
      <c r="E47" s="19">
        <v>4645795953</v>
      </c>
      <c r="F47" s="20">
        <v>4645795953</v>
      </c>
      <c r="G47" s="20">
        <v>4353404727</v>
      </c>
      <c r="H47" s="20">
        <v>-760436064</v>
      </c>
      <c r="I47" s="20">
        <v>17688713</v>
      </c>
      <c r="J47" s="20">
        <v>3610657376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3610657376</v>
      </c>
      <c r="X47" s="20">
        <v>4236880087</v>
      </c>
      <c r="Y47" s="20">
        <v>-626222711</v>
      </c>
      <c r="Z47" s="47">
        <v>-14.780279312634697</v>
      </c>
      <c r="AA47" s="22">
        <v>4645795953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4375946361</v>
      </c>
      <c r="D50" s="50">
        <f t="shared" ref="D50:Y50" si="7">SUM(D47:D49)</f>
        <v>0</v>
      </c>
      <c r="E50" s="51">
        <f t="shared" si="7"/>
        <v>4645795953</v>
      </c>
      <c r="F50" s="52">
        <f t="shared" si="7"/>
        <v>4645795953</v>
      </c>
      <c r="G50" s="52">
        <f t="shared" si="7"/>
        <v>4354458703</v>
      </c>
      <c r="H50" s="52">
        <f t="shared" si="7"/>
        <v>-760436064</v>
      </c>
      <c r="I50" s="52">
        <f t="shared" si="7"/>
        <v>17688713</v>
      </c>
      <c r="J50" s="52">
        <f t="shared" si="7"/>
        <v>3611711352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3611711352</v>
      </c>
      <c r="X50" s="52">
        <f t="shared" si="7"/>
        <v>4236880087</v>
      </c>
      <c r="Y50" s="52">
        <f t="shared" si="7"/>
        <v>-625168735</v>
      </c>
      <c r="Z50" s="53">
        <f>+IF(X50&lt;&gt;0,+(Y50/X50)*100,0)</f>
        <v>-14.755403083467064</v>
      </c>
      <c r="AA50" s="54">
        <f>SUM(AA47:AA49)</f>
        <v>4645795953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E0325F-7E46-4CD7-8A82-F47403413EC4}"/>
</file>

<file path=customXml/itemProps2.xml><?xml version="1.0" encoding="utf-8"?>
<ds:datastoreItem xmlns:ds="http://schemas.openxmlformats.org/officeDocument/2006/customXml" ds:itemID="{59EA1BB2-E79E-4764-82EA-33846BE93199}"/>
</file>

<file path=customXml/itemProps3.xml><?xml version="1.0" encoding="utf-8"?>
<ds:datastoreItem xmlns:ds="http://schemas.openxmlformats.org/officeDocument/2006/customXml" ds:itemID="{62B33A31-F270-403C-B2D7-F98DB951F3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2025-11-07T12:09:18Z</dcterms:created>
  <dcterms:modified xsi:type="dcterms:W3CDTF">2025-11-07T12:13:07Z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